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8"/>
  <workbookPr filterPrivacy="1" codeName="ThisWorkbook" defaultThemeVersion="124226"/>
  <xr:revisionPtr revIDLastSave="16" documentId="13_ncr:1_{24CC5060-1422-4039-ABAF-B638130AC5E3}" xr6:coauthVersionLast="47" xr6:coauthVersionMax="47" xr10:uidLastSave="{9B71270B-2D51-49F7-BFA8-8D25C53FB667}"/>
  <bookViews>
    <workbookView xWindow="-108" yWindow="-108" windowWidth="30936" windowHeight="16776" tabRatio="901" firstSheet="15" activeTab="15" xr2:uid="{8346233B-BEB9-4ACC-87BE-E19CC66ABD19}"/>
  </bookViews>
  <sheets>
    <sheet name="Table 1.1" sheetId="81" r:id="rId1"/>
    <sheet name="Table 1.2" sheetId="66" r:id="rId2"/>
    <sheet name="Table 1.3" sheetId="57" r:id="rId3"/>
    <sheet name="Table 1.4" sheetId="78" r:id="rId4"/>
    <sheet name="Table 1.5" sheetId="79" r:id="rId5"/>
    <sheet name="Table 2.1.1" sheetId="67" r:id="rId6"/>
    <sheet name="Table 3.1" sheetId="21" r:id="rId7"/>
    <sheet name="Table 3.2" sheetId="71" r:id="rId8"/>
    <sheet name="Table 3.3" sheetId="26" r:id="rId9"/>
    <sheet name="Table 3.4" sheetId="73" r:id="rId10"/>
    <sheet name="Table 3.5" sheetId="28" r:id="rId11"/>
    <sheet name="Table 3.6" sheetId="74" r:id="rId12"/>
    <sheet name="Table 3.7" sheetId="75" r:id="rId13"/>
    <sheet name="Table 3.8" sheetId="72" r:id="rId14"/>
    <sheet name="Table 3.9" sheetId="35" r:id="rId15"/>
    <sheet name="Table 3.10" sheetId="37" r:id="rId16"/>
  </sheets>
  <definedNames>
    <definedName name="_xlnm._FilterDatabase" localSheetId="0" hidden="1">'Table 1.1'!#REF!</definedName>
    <definedName name="_xlnm._FilterDatabase" localSheetId="8" hidden="1">'Table 3.3'!$A$3:$F$29</definedName>
    <definedName name="cafe_validation_temp" hidden="1">#REF!</definedName>
    <definedName name="ID" localSheetId="0" hidden="1">"24125623-0169-433d-b834-0aeff9874d22"</definedName>
    <definedName name="ID" localSheetId="1" hidden="1">"20cc1de6-01ee-48cf-a72a-878674d51403"</definedName>
    <definedName name="ID" localSheetId="2" hidden="1">"4b239b90-b795-4ea7-837d-575c7d5de18a"</definedName>
    <definedName name="ID" localSheetId="3" hidden="1">"9106dd63-fce8-4d94-a125-af7e1b0d4f80"</definedName>
    <definedName name="ID" localSheetId="4" hidden="1">"a05d0c6c-2133-457c-9feb-e7a5fa78ec95"</definedName>
    <definedName name="ID" localSheetId="5" hidden="1">"82ef3828-87bf-4151-89a8-4f2453fd178a"</definedName>
    <definedName name="ID" localSheetId="6" hidden="1">"74c41379-57fd-4673-9024-dc92cbed29aa"</definedName>
    <definedName name="ID" localSheetId="15" hidden="1">"8dc3ab11-6d77-4c40-99cb-c5e71d2238dd"</definedName>
    <definedName name="ID" localSheetId="7" hidden="1">"33076060-6936-4b5e-b472-75cf6a884694"</definedName>
    <definedName name="ID" localSheetId="8" hidden="1">"19f01469-c2fa-4ad6-8b76-438d472d7bf2"</definedName>
    <definedName name="ID" localSheetId="9" hidden="1">"787a067e-5fb7-4636-9c24-66742723f348"</definedName>
    <definedName name="ID" localSheetId="10" hidden="1">"20ce2b83-a372-464d-90b7-c5444628e678"</definedName>
    <definedName name="ID" localSheetId="11" hidden="1">"a2e7f15d-b73a-476b-9ec8-ce98f1ed4275"</definedName>
    <definedName name="ID" localSheetId="12" hidden="1">"4960c108-b647-431e-943b-91023ce30850"</definedName>
    <definedName name="ID" localSheetId="13" hidden="1">"840101e3-5178-4064-b4d3-2d1510d1bcbc"</definedName>
    <definedName name="ID" localSheetId="14" hidden="1">"7a621939-4d52-4e7c-bb7e-83fd3140bfe6"</definedName>
    <definedName name="_xlnm.Print_Area" localSheetId="0">'Table 1.1'!$A$1:$E$55</definedName>
    <definedName name="_xlnm.Print_Area" localSheetId="1">'Table 1.2'!$A$1:$F$43</definedName>
    <definedName name="_xlnm.Print_Area" localSheetId="2">'Table 1.3'!$A$1:$F$35</definedName>
    <definedName name="_xlnm.Print_Area" localSheetId="3">'Table 1.4'!$A$1:$F$12</definedName>
    <definedName name="_xlnm.Print_Area" localSheetId="4">'Table 1.5'!$A$1:$F$9</definedName>
    <definedName name="_xlnm.Print_Area" localSheetId="5">'Table 2.1.1'!$A$1:$F$128</definedName>
    <definedName name="_xlnm.Print_Area" localSheetId="6">'Table 3.1'!$A$1:$G$15</definedName>
    <definedName name="_xlnm.Print_Area" localSheetId="15">'Table 3.10'!$A$1:$F$41</definedName>
    <definedName name="_xlnm.Print_Area" localSheetId="7">'Table 3.2'!$A$1:$F$45</definedName>
    <definedName name="_xlnm.Print_Area" localSheetId="8">'Table 3.3'!$A$1:$F$38</definedName>
    <definedName name="_xlnm.Print_Area" localSheetId="9">'Table 3.4'!$A$1:$E$20</definedName>
    <definedName name="_xlnm.Print_Area" localSheetId="10">'Table 3.5'!$A$1:$F$36</definedName>
    <definedName name="_xlnm.Print_Area" localSheetId="11">'Table 3.6'!$A$1:$F$22</definedName>
    <definedName name="_xlnm.Print_Area" localSheetId="12">'Table 3.7'!$A$1:$G$25</definedName>
    <definedName name="_xlnm.Print_Area" localSheetId="13">'Table 3.8'!$A$1:$F$33</definedName>
    <definedName name="_xlnm.Print_Area" localSheetId="14">'Table 3.9'!$A$1:$F$25</definedName>
    <definedName name="Z_1E4EBAB2_6872_4520_BF8A_226AAF054257_.wvu.PrintArea" localSheetId="7" hidden="1">'Table 3.2'!#REF!</definedName>
    <definedName name="Z_B25D4AC8_47EB_407B_BE70_8908CEF72BED_.wvu.PrintArea" localSheetId="7" hidden="1">'Table 3.2'!#REF!</definedName>
    <definedName name="Z_BF9299E5_737A_4E0C_9D41_A753AB534F5C_.wvu.PrintArea" localSheetId="7" hidden="1">'Table 3.2'!#REF!</definedName>
    <definedName name="Z_BFB02F83_41B1_44AF_A78B_0A94ECFFD68F_.wvu.PrintArea" localSheetId="7" hidden="1">'Table 3.2'!#REF!</definedName>
    <definedName name="Z_D4786556_5610_4637_8BFC_AE78BCCB000A_.wvu.Cols" localSheetId="10" hidden="1">'Table 3.5'!#REF!</definedName>
    <definedName name="Z_E17A761E_E232_4B16_B081_29C59F6C978B_.wvu.Cols" localSheetId="10" hidden="1">'Table 3.5'!#REF!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6" i="67" l="1"/>
  <c r="B17" i="67"/>
  <c r="B91" i="67" l="1"/>
  <c r="B92" i="67" s="1"/>
  <c r="B22" i="67"/>
  <c r="B23" i="67" s="1"/>
  <c r="B61" i="67"/>
  <c r="B62" i="67" s="1"/>
  <c r="D22" i="67"/>
  <c r="D23" i="67" s="1"/>
  <c r="D61" i="67"/>
  <c r="D62" i="67" s="1"/>
  <c r="D91" i="67"/>
  <c r="D92" i="67" s="1"/>
  <c r="F91" i="67"/>
  <c r="F92" i="67" s="1"/>
  <c r="E91" i="67"/>
  <c r="E92" i="67" s="1"/>
  <c r="C91" i="67"/>
  <c r="C92" i="67" s="1"/>
  <c r="F22" i="67"/>
  <c r="F23" i="67" s="1"/>
  <c r="E22" i="67"/>
  <c r="E23" i="67" s="1"/>
  <c r="C22" i="67"/>
  <c r="C23" i="67" s="1"/>
  <c r="F61" i="67"/>
  <c r="F62" i="67" s="1"/>
  <c r="E61" i="67"/>
  <c r="E62" i="67" s="1"/>
  <c r="C61" i="67"/>
  <c r="C62" i="67" s="1"/>
  <c r="E86" i="67" l="1"/>
  <c r="E87" i="67" s="1"/>
  <c r="C86" i="67"/>
  <c r="C87" i="67" s="1"/>
  <c r="D56" i="67"/>
  <c r="D57" i="67" s="1"/>
  <c r="C56" i="67"/>
  <c r="C57" i="67" s="1"/>
  <c r="F56" i="67"/>
  <c r="F57" i="67" s="1"/>
  <c r="E77" i="67"/>
  <c r="E78" i="67" s="1"/>
  <c r="D77" i="67"/>
  <c r="D78" i="67" s="1"/>
  <c r="B86" i="67"/>
  <c r="B87" i="67" s="1"/>
  <c r="C77" i="67"/>
  <c r="C78" i="67" s="1"/>
  <c r="B77" i="67"/>
  <c r="B78" i="67" s="1"/>
  <c r="B57" i="67"/>
  <c r="E56" i="67"/>
  <c r="E57" i="67" s="1"/>
  <c r="F77" i="67"/>
  <c r="F78" i="67" s="1"/>
  <c r="D86" i="67"/>
  <c r="D87" i="67" s="1"/>
  <c r="C17" i="67"/>
  <c r="C18" i="67" s="1"/>
  <c r="F17" i="67"/>
  <c r="F18" i="67" s="1"/>
  <c r="E17" i="67"/>
  <c r="E18" i="67" s="1"/>
  <c r="E10" i="67"/>
  <c r="E11" i="67" s="1"/>
  <c r="D17" i="67"/>
  <c r="D18" i="67" s="1"/>
  <c r="B18" i="67"/>
  <c r="B10" i="67"/>
  <c r="B11" i="67" s="1"/>
  <c r="F10" i="67"/>
  <c r="F11" i="67" s="1"/>
  <c r="D10" i="67"/>
  <c r="D11" i="67" s="1"/>
  <c r="E28" i="66"/>
  <c r="F28" i="66"/>
  <c r="D28" i="66"/>
  <c r="C28" i="66"/>
  <c r="F86" i="67" l="1"/>
  <c r="F87" i="67" s="1"/>
  <c r="E100" i="67"/>
  <c r="E105" i="67"/>
  <c r="F100" i="67"/>
  <c r="C100" i="67"/>
  <c r="D100" i="67"/>
  <c r="B100" i="67"/>
  <c r="F105" i="67"/>
  <c r="C10" i="67"/>
  <c r="C11" i="67" s="1"/>
  <c r="C105" i="67"/>
  <c r="D105" i="67"/>
  <c r="B105" i="67"/>
  <c r="E106" i="67" l="1"/>
  <c r="F106" i="67"/>
  <c r="D106" i="67"/>
  <c r="C106" i="67"/>
  <c r="B106" i="67"/>
  <c r="D31" i="57"/>
  <c r="E32" i="66" l="1"/>
  <c r="F32" i="66"/>
  <c r="E17" i="57"/>
  <c r="C17" i="57"/>
  <c r="D17" i="57"/>
  <c r="D32" i="57" s="1"/>
  <c r="C31" i="57"/>
  <c r="E31" i="57"/>
  <c r="F31" i="57"/>
  <c r="E32" i="57" l="1"/>
  <c r="C32" i="57"/>
  <c r="F17" i="57"/>
  <c r="F32" i="57" s="1"/>
</calcChain>
</file>

<file path=xl/sharedStrings.xml><?xml version="1.0" encoding="utf-8"?>
<sst xmlns="http://schemas.openxmlformats.org/spreadsheetml/2006/main" count="655" uniqueCount="433">
  <si>
    <t>Table 1.1: Attorney-General's Department resource statement — Additional Estimates for 2024-25 as at February 2025</t>
  </si>
  <si>
    <t>Actual
available
appropriation
2023-24
$'000</t>
  </si>
  <si>
    <t>Estimate
as at
Budget
2024-25
$'000</t>
  </si>
  <si>
    <t>Proposed
Additional
Estimates
2024-25
$'000</t>
  </si>
  <si>
    <t>Total
estimate at
Additional
Estimates
2024-25
$'000</t>
  </si>
  <si>
    <t>Departmental</t>
  </si>
  <si>
    <t>Annual appropriations - ordinary annual
 services (a)</t>
  </si>
  <si>
    <t>Prior year appropriations available (b)</t>
  </si>
  <si>
    <t>Departmental appropriation</t>
  </si>
  <si>
    <t>s74 External Revenue (c)</t>
  </si>
  <si>
    <t>Departmental capital budget (d)</t>
  </si>
  <si>
    <t>Annual appropriations - other services
 - non-operating (e)</t>
  </si>
  <si>
    <t>Equity injection</t>
  </si>
  <si>
    <t>Total departmental annual appropriations</t>
  </si>
  <si>
    <t>Total departmental resourcing</t>
  </si>
  <si>
    <t>Administered</t>
  </si>
  <si>
    <t>Outcome 1</t>
  </si>
  <si>
    <t>Payments to corporate entities (f)</t>
  </si>
  <si>
    <t>Prior year appropriations available (a)</t>
  </si>
  <si>
    <t>Administered assets and liabilities</t>
  </si>
  <si>
    <t>Total administered annual appropriations</t>
  </si>
  <si>
    <t>Total administered special appropriations</t>
  </si>
  <si>
    <t>Special accounts (g)</t>
  </si>
  <si>
    <t>Opening balance</t>
  </si>
  <si>
    <t>Non-appropriation receipts</t>
  </si>
  <si>
    <t>Adjustments</t>
  </si>
  <si>
    <t>Total special account receipts</t>
  </si>
  <si>
    <t>less payments to corporate entities from
 annual/special appropriations</t>
  </si>
  <si>
    <t>Total administered resourcing</t>
  </si>
  <si>
    <t>Total resourcing for entity Attorney-General's Department</t>
  </si>
  <si>
    <t>Actual
 2023-24</t>
  </si>
  <si>
    <t>2024-25</t>
  </si>
  <si>
    <t>Average staffing level (number)</t>
  </si>
  <si>
    <t>Third party payments from and on behalf of other entities</t>
  </si>
  <si>
    <t>Payments made on behalf of another entity
 (as disclosed in the respective entity's
 resource statement)</t>
  </si>
  <si>
    <t>Australian Public Service Commission — Remuneration Tribunal Act 1973 (s7)</t>
  </si>
  <si>
    <t>Department of Finance — Parliamentary Business Resources Act 2017 (s59)</t>
  </si>
  <si>
    <t>Department of Defence — Ordinary Annual Services of the Government - Appropriation Act (No.1) Operating — Afghanistan Inquiry Legal Assistance Scheme</t>
  </si>
  <si>
    <t xml:space="preserve">Payments made to corporate entities within
 the Portfolio </t>
  </si>
  <si>
    <t>Australian Human Rights Commission</t>
  </si>
  <si>
    <t>Total third-party payments</t>
  </si>
  <si>
    <t>Prepared on a resourcing (i.e. appropriations available) basis.</t>
  </si>
  <si>
    <t xml:space="preserve">All figures shown above are GST exclusive - these may not match figures in the cash flow statement. </t>
  </si>
  <si>
    <r>
      <t xml:space="preserve">(a) </t>
    </r>
    <r>
      <rPr>
        <i/>
        <sz val="8"/>
        <rFont val="Arial"/>
        <family val="2"/>
      </rPr>
      <t>Appropriation Act (No. 1)</t>
    </r>
    <r>
      <rPr>
        <sz val="8"/>
        <rFont val="Arial"/>
        <family val="2"/>
      </rPr>
      <t xml:space="preserve"> 2024-25 and Appropriation Bill (No. 3) 2024-25 Actual Available Appropriation column reflects the closing unspent appropriation balance from the entity’s 2023-24 annual report and encompasses </t>
    </r>
    <r>
      <rPr>
        <i/>
        <sz val="8"/>
        <rFont val="Arial"/>
        <family val="2"/>
      </rPr>
      <t>Appropriation Act (No. 1)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 xml:space="preserve"> and Appropriation Act (No.3) .</t>
    </r>
  </si>
  <si>
    <r>
      <t xml:space="preserve">(b) Excludes funding subject to administrative quarantine by Finance or withheld under section 51 of the </t>
    </r>
    <r>
      <rPr>
        <i/>
        <sz val="8"/>
        <rFont val="Arial"/>
        <family val="2"/>
      </rPr>
      <t>Public Governance, Performance and Accountability Act 2013</t>
    </r>
    <r>
      <rPr>
        <sz val="8"/>
        <rFont val="Arial"/>
        <family val="2"/>
      </rPr>
      <t xml:space="preserve"> (PGPA Act).</t>
    </r>
  </si>
  <si>
    <t>(c) Estimated external revenue receipts under section 74 of the PGPA Act.</t>
  </si>
  <si>
    <r>
      <t xml:space="preserve">(d) Departmental capital budgets are not separately identified in </t>
    </r>
    <r>
      <rPr>
        <i/>
        <sz val="8"/>
        <rFont val="Arial"/>
        <family val="2"/>
      </rPr>
      <t xml:space="preserve">Appropriation Act (No.1) </t>
    </r>
    <r>
      <rPr>
        <sz val="8"/>
        <rFont val="Arial"/>
        <family val="2"/>
      </rPr>
      <t>and form part of ordinary annual services items. Refer to Table 3.6 for further details. For accounting purposes, this amount has been designated as a 'contribution by owner'.</t>
    </r>
  </si>
  <si>
    <r>
      <t xml:space="preserve">(e) </t>
    </r>
    <r>
      <rPr>
        <i/>
        <sz val="8"/>
        <rFont val="Arial"/>
        <family val="2"/>
      </rPr>
      <t xml:space="preserve">Appropriation Act (No. 2) 2024-25 </t>
    </r>
    <r>
      <rPr>
        <sz val="8"/>
        <rFont val="Arial"/>
        <family val="2"/>
      </rPr>
      <t xml:space="preserve">and Appropriation Bill (No. 4) 2024-25. Actual Available Appropriation column reflects the closing unspent appropriation balance from the entity’s 2023-24 annual report and encompasses </t>
    </r>
    <r>
      <rPr>
        <i/>
        <sz val="8"/>
        <rFont val="Arial"/>
        <family val="2"/>
      </rPr>
      <t>Appropriation Act (No. 2)</t>
    </r>
    <r>
      <rPr>
        <sz val="8"/>
        <rFont val="Arial"/>
        <family val="2"/>
      </rPr>
      <t xml:space="preserve"> and </t>
    </r>
    <r>
      <rPr>
        <i/>
        <sz val="8"/>
        <rFont val="Arial"/>
        <family val="2"/>
      </rPr>
      <t>Appropriation Act (No.4)</t>
    </r>
    <r>
      <rPr>
        <sz val="8"/>
        <rFont val="Arial"/>
        <family val="2"/>
      </rPr>
      <t>.</t>
    </r>
  </si>
  <si>
    <t xml:space="preserve">(f) The Australian Human Rights Commission is the only Commonwealth corporate entity in the Attorney-General's portfolio, as defined under the PGPA Act. </t>
  </si>
  <si>
    <t>(g) For further information on special accounts, refer to Table 3.1.</t>
  </si>
  <si>
    <t>Note: The Administrative Arrangements Order of 29 July 2024 transferred policy and legislation functions associated with the transfer of the Australian Secret Intelligence Organisation to the Attorney-General's Portfolio from the Department of Home Affairs to the Attorney-General's Department. The Attorney-General's Department received $0.922 million in departmental appropriation in 2024 25 from the Department of Home Affairs under a section 75 determination. This amount is reflected against proposed estimates in Table 1.1, and available in Table 1.4.</t>
  </si>
  <si>
    <t>Table 1.2: Attorney-General's Department 2024-25 measures since the Budget</t>
  </si>
  <si>
    <t>Program</t>
  </si>
  <si>
    <t>2024-25
$'000</t>
  </si>
  <si>
    <t>2025-26
$'000</t>
  </si>
  <si>
    <t>2026-27
$'000</t>
  </si>
  <si>
    <t>2027-28
$'000</t>
  </si>
  <si>
    <t>Payment measures</t>
  </si>
  <si>
    <t>Attorney‑General’s Portfolio – additional resourcing (a) (b)</t>
  </si>
  <si>
    <t>Administered payments</t>
  </si>
  <si>
    <t>Departmental payments</t>
  </si>
  <si>
    <t xml:space="preserve">Total </t>
  </si>
  <si>
    <t>Ending Gender‑Based Violence – National Cabinet (c) (d)</t>
  </si>
  <si>
    <t>1.1, 1.4, 1.6</t>
  </si>
  <si>
    <t>Malaysia Airlines Flight MH17 – ongoing efforts (e)</t>
  </si>
  <si>
    <t>National Access to Justice Partnership (f) (g)</t>
  </si>
  <si>
    <t>1.1, 1.4</t>
  </si>
  <si>
    <t>Strengthening Australia’s Arrangements for High Risk Terrorist Offenders – continuation (h)</t>
  </si>
  <si>
    <t>Supporting Aviation Priorities (i)</t>
  </si>
  <si>
    <t>Total payment measures</t>
  </si>
  <si>
    <t>Total</t>
  </si>
  <si>
    <t>Decisions taken but not yet announced</t>
  </si>
  <si>
    <t>Prepared on a Government Financial Statistics (Underlying Cash) basis. Figures displayed as a negative (-) represent a decrease in funds and a positive (+) represent an increase in funds.</t>
  </si>
  <si>
    <r>
      <t xml:space="preserve">(a) The full measure description for </t>
    </r>
    <r>
      <rPr>
        <i/>
        <sz val="8"/>
        <rFont val="Arial"/>
        <family val="2"/>
      </rPr>
      <t>Attorney‑General’s Portfolio – additional resourcing</t>
    </r>
    <r>
      <rPr>
        <sz val="8"/>
        <rFont val="Arial"/>
        <family val="2"/>
      </rPr>
      <t xml:space="preserve"> appears in 2024-25 MYEFO Appendix A under the Attorney-General's portfolio.</t>
    </r>
  </si>
  <si>
    <r>
      <t xml:space="preserve">(b) This measure includes $34.3 million in administered and departmental funding provided from the Confiscated Assets Account under the </t>
    </r>
    <r>
      <rPr>
        <i/>
        <sz val="8"/>
        <rFont val="Arial"/>
        <family val="2"/>
      </rPr>
      <t>Proceeds of Crime Act 2002.</t>
    </r>
  </si>
  <si>
    <r>
      <t xml:space="preserve">(c) The full measure description for </t>
    </r>
    <r>
      <rPr>
        <i/>
        <sz val="8"/>
        <rFont val="Arial"/>
        <family val="2"/>
      </rPr>
      <t xml:space="preserve">Ending Gender‑Based Violence – National Cabinet </t>
    </r>
    <r>
      <rPr>
        <sz val="8"/>
        <rFont val="Arial"/>
        <family val="2"/>
      </rPr>
      <t>appears in 2024-25 MYEFO Appendix A under Cross portfolio.</t>
    </r>
  </si>
  <si>
    <t>(d) This measure includes funding to be paid through the Department of the Treasury to states and territories ($65.6 million over 4 years from 2024-25).</t>
  </si>
  <si>
    <r>
      <t xml:space="preserve">(e) The full measure description for </t>
    </r>
    <r>
      <rPr>
        <i/>
        <sz val="8"/>
        <rFont val="Arial"/>
        <family val="2"/>
      </rPr>
      <t xml:space="preserve">Malaysia Airlines Flight MH17 – ongoing efforts </t>
    </r>
    <r>
      <rPr>
        <sz val="8"/>
        <rFont val="Arial"/>
        <family val="2"/>
      </rPr>
      <t>appears in 2024-25 MYEFO Appendix A under the Foreign Affairs and Trade portfolio.</t>
    </r>
  </si>
  <si>
    <r>
      <t xml:space="preserve">(f) The full measure description for </t>
    </r>
    <r>
      <rPr>
        <i/>
        <sz val="8"/>
        <rFont val="Arial"/>
        <family val="2"/>
      </rPr>
      <t xml:space="preserve">National Access to Justice Partnership </t>
    </r>
    <r>
      <rPr>
        <sz val="8"/>
        <rFont val="Arial"/>
        <family val="2"/>
      </rPr>
      <t>appears in 2024-25 MYEFO Appendix A under the Attorney-General's portfolio.</t>
    </r>
  </si>
  <si>
    <t>(g) This measure includes funding to be paid through the Department of the Treasury to states and territories ($2.270 billion over 3 years from 2025-26).</t>
  </si>
  <si>
    <r>
      <t xml:space="preserve">(h) The full measure description for </t>
    </r>
    <r>
      <rPr>
        <i/>
        <sz val="8"/>
        <rFont val="Arial"/>
        <family val="2"/>
      </rPr>
      <t>Strengthening Australia’s Arrangements for High Risk Terrorist Offenders – continuation</t>
    </r>
    <r>
      <rPr>
        <sz val="8"/>
        <rFont val="Arial"/>
        <family val="2"/>
      </rPr>
      <t xml:space="preserve"> appears in 2024-25 MYEFO Appendix A under the Attorney-General's portfolio.</t>
    </r>
  </si>
  <si>
    <r>
      <t xml:space="preserve">(i) The full measure description for </t>
    </r>
    <r>
      <rPr>
        <i/>
        <sz val="8"/>
        <rFont val="Arial"/>
        <family val="2"/>
      </rPr>
      <t>Supporting Aviation Priorities</t>
    </r>
    <r>
      <rPr>
        <sz val="8"/>
        <rFont val="Arial"/>
        <family val="2"/>
      </rPr>
      <t xml:space="preserve"> appears in 2024-25 MYEFO Appendix A under the Infrastructure, Transport, Regional Development, Communications and the Arts portfolio.</t>
    </r>
  </si>
  <si>
    <t>Table 1.3: Additional Estimates and other variations to outcomes since the 2024-25 Budget</t>
  </si>
  <si>
    <t>Program impacted</t>
  </si>
  <si>
    <t xml:space="preserve">Administered </t>
  </si>
  <si>
    <t>Annual appropriations</t>
  </si>
  <si>
    <t>Attorney‑General’s Portfolio – additional resourcing</t>
  </si>
  <si>
    <t>Ending Gender‑Based Violence – National Cabinet</t>
  </si>
  <si>
    <t>1.4, 1.6</t>
  </si>
  <si>
    <t>National Access to Justice Partnership</t>
  </si>
  <si>
    <t>Movement of Funds</t>
  </si>
  <si>
    <t>Justice Reinvestment</t>
  </si>
  <si>
    <t>Justice Sector Education</t>
  </si>
  <si>
    <t>Changes in Parameters</t>
  </si>
  <si>
    <t>net decrease</t>
  </si>
  <si>
    <t>1.4, 1.5, 1.6</t>
  </si>
  <si>
    <t>Other Variations</t>
  </si>
  <si>
    <t>net increase</t>
  </si>
  <si>
    <t>Net impact on appropriations for
 Outcome 1 (administered)</t>
  </si>
  <si>
    <t xml:space="preserve">Departmental </t>
  </si>
  <si>
    <t>Malaysia Airlines Flight MH17 – ongoing efforts</t>
  </si>
  <si>
    <t>Strengthening Australia’s Arrangements for High Risk Terrorist Offenders – continuation</t>
  </si>
  <si>
    <t xml:space="preserve">Supporting Aviation Priorities </t>
  </si>
  <si>
    <t>1.1, 1.2</t>
  </si>
  <si>
    <t>Transfer of responsibilities for policy and legislation functions associated with the transfer of the Australian Secret Intelligence Organisation from the Department of Home Affairs (b)</t>
  </si>
  <si>
    <t>Net impact on appropriations for
 Outcome 1 (departmental)</t>
  </si>
  <si>
    <t>Total net impact on appropriations
 for Outcome 1</t>
  </si>
  <si>
    <t>(a) Includes funding provided for additional crime prevention and community safety initiatives. Funding for these initiatives is not for publication (nfp) pending finalisation of grant details.</t>
  </si>
  <si>
    <t>(b) Appropriation transferred to the department as a result of the Administrative Arrangements Order of 29 July 2024. The transfer does not impact Appropriation Bills (No. 3) and (No. 4) 2024-25. Appropriation Act (No. 1) 2024-25 was transferred under a section 75 determination.</t>
  </si>
  <si>
    <t>Table 1.4 - Appropriation Bill (No. 3) 2024-25</t>
  </si>
  <si>
    <t>2023-24
Available
$'000</t>
  </si>
  <si>
    <t>2024-25
Available
$'000</t>
  </si>
  <si>
    <t>2024-25
Revised
$'000</t>
  </si>
  <si>
    <t>Additional Estimates
$'000</t>
  </si>
  <si>
    <t>Reduced Estimates
$'000</t>
  </si>
  <si>
    <t>Administered items</t>
  </si>
  <si>
    <t>Outcome 1 - A just and secure society through the maintenance and improvement of Australia’s law and justice, security and integrity frameworks</t>
  </si>
  <si>
    <t>Total administered</t>
  </si>
  <si>
    <t>Departmental programs</t>
  </si>
  <si>
    <t>Total departmental</t>
  </si>
  <si>
    <t>Total administered
 and departmental</t>
  </si>
  <si>
    <t xml:space="preserve">Note 1: 2023-24 available appropriation is included to allow a comparison of this year's appropriation with what was made available for use in the previous year. </t>
  </si>
  <si>
    <r>
      <t>(a)</t>
    </r>
    <r>
      <rPr>
        <sz val="7"/>
        <color rgb="FF000000"/>
        <rFont val="Times New Roman"/>
        <family val="1"/>
      </rPr>
      <t xml:space="preserve">  </t>
    </r>
    <r>
      <rPr>
        <sz val="8"/>
        <color rgb="FF000000"/>
        <rFont val="Arial"/>
        <family val="2"/>
      </rPr>
      <t>Additional Estimates excludes amounts transferred under a section 75 determination to the department as a result of the Administrative Arrangements Order of 29 July 2024. Transferred amounts are reflected as part of 2024-25 Available Appropriation.</t>
    </r>
  </si>
  <si>
    <t>Table 1.5 - Appropriation Bill (No. 4) 2024-25</t>
  </si>
  <si>
    <t>Non-operating</t>
  </si>
  <si>
    <t>Equity injections</t>
  </si>
  <si>
    <t>Total non-operating</t>
  </si>
  <si>
    <t>Total other services</t>
  </si>
  <si>
    <t>Note 1: 2023-24 available appropriation is included to allow a comparison of this year's appropriation with what was made available for use in the previous year.</t>
  </si>
  <si>
    <t>Table 2.1.1: Budgeted expenses for Outcome 1</t>
  </si>
  <si>
    <t>Outcome 1: A just and secure society through the maintenance and improvement of 
Australia’s law and justice, security and integrity frameworks</t>
  </si>
  <si>
    <t>2023-24
Actual
expenses
$'000</t>
  </si>
  <si>
    <t>2024-25
Revised 
Estimated 
Expenses
$'000</t>
  </si>
  <si>
    <t>2025-26
Forward estimate
$'000</t>
  </si>
  <si>
    <t>2026-27
Forward estimate
$'000</t>
  </si>
  <si>
    <t>2027-28
Forward estimate
$'000</t>
  </si>
  <si>
    <t>Program 1.1 Attorney-General’s Department Operating Expenses — Legal Services and Families</t>
  </si>
  <si>
    <t>Departmental expenses</t>
  </si>
  <si>
    <t>s74 External Revenue (a)</t>
  </si>
  <si>
    <t>Expenses not requiring appropriation in
 the Budget year (b)</t>
  </si>
  <si>
    <t>Departmental total</t>
  </si>
  <si>
    <t>Total expenses for program 1.1</t>
  </si>
  <si>
    <t>Program 1.2: Attorney-General’s Department Operating Expenses—National Security, Integrity and International</t>
  </si>
  <si>
    <t>Expenses not requiring appropriation in the Budget year (b)</t>
  </si>
  <si>
    <t>Total expenses for program 1.2</t>
  </si>
  <si>
    <t>Program 1.3: Australian Government Solicitor</t>
  </si>
  <si>
    <t>Total expenses for program 1.3</t>
  </si>
  <si>
    <t>Program 1.4: Justice Services</t>
  </si>
  <si>
    <t>Administered expenses</t>
  </si>
  <si>
    <t>Ordinary annual services (Appropriation
 Act No. 1 and Bill No. 3)</t>
  </si>
  <si>
    <t>Community Legal Services Programme</t>
  </si>
  <si>
    <t>Expensive Commonwealth Criminal Cases Fund</t>
  </si>
  <si>
    <t>Family Court of Western Australia</t>
  </si>
  <si>
    <t>Financial Assistance towards legal costs and related expenses</t>
  </si>
  <si>
    <t>Financial assistance towards legal and related expenses – expenses for witnesses appearing before the Royal Commission into Defence and Veteran Suicide</t>
  </si>
  <si>
    <t>Financial Assistance towards legal costs and related expenses - expenses for witnesses to the Royal Commission into Violence, Abuse, Neglect and Exploitation of People with Disability</t>
  </si>
  <si>
    <t>Grants for services responding to child sexual abuse</t>
  </si>
  <si>
    <t>Indigenous Justice</t>
  </si>
  <si>
    <t>Legal Assistance Statistics</t>
  </si>
  <si>
    <t>Legal support services for survivors engaging with the Commonwealth redress scheme for survivors of institutional child sexual abuse</t>
  </si>
  <si>
    <t>Native Title System</t>
  </si>
  <si>
    <t>Payments for grants to Australian organisations</t>
  </si>
  <si>
    <t>Payments for membership to international bodies</t>
  </si>
  <si>
    <t>Payments for Services Under Family law Act 1975 and the Child Support Scheme Legislation</t>
  </si>
  <si>
    <t>Payments for the provision of community legal services - legal advice service supporting the Royal Commission into Defence and Veteran Suicide</t>
  </si>
  <si>
    <t>Payments for the provision of community legal services - legal advice service supporting the Royal Commission into Violence, Abuse, Neglect and Exploitation of People with Disability</t>
  </si>
  <si>
    <t>Payments to Law courts Limited for contributions to operating and capital expenses</t>
  </si>
  <si>
    <t>Protecting the rights of older Australians</t>
  </si>
  <si>
    <t>Support for Specialist Family Violence Legal Services</t>
  </si>
  <si>
    <t>World Intellectual Property Organisation Contributions</t>
  </si>
  <si>
    <t>Special appropriations</t>
  </si>
  <si>
    <t>High Court Justices (Long Leave Payments) Act 1979</t>
  </si>
  <si>
    <t>Law Officers Act 1964</t>
  </si>
  <si>
    <t>Public Governance, Performance and Accountability Act 2013 s77</t>
  </si>
  <si>
    <t>Special accounts</t>
  </si>
  <si>
    <t>Services for Other Entities and Trust Moneys - Attorney-General's Department Special Account</t>
  </si>
  <si>
    <t>Payments to corporate entities</t>
  </si>
  <si>
    <t>Administered total</t>
  </si>
  <si>
    <t>Total expenses for program 1.4</t>
  </si>
  <si>
    <t>Program 1.5: Family Relationships</t>
  </si>
  <si>
    <t>Total expenses for program 1.5</t>
  </si>
  <si>
    <t>Program 1.6: Criminal Justice</t>
  </si>
  <si>
    <t>Enhancing Security for Jewish Communities</t>
  </si>
  <si>
    <t>Modern Slavery - Community Crime Prevention Program</t>
  </si>
  <si>
    <t>National cybercrime capability</t>
  </si>
  <si>
    <t>Payments for Grants to Australian organisations</t>
  </si>
  <si>
    <t>Payments for Membership to international bodies</t>
  </si>
  <si>
    <t>Safer Communities Fund</t>
  </si>
  <si>
    <t>Strengthening community safety in Central Australia</t>
  </si>
  <si>
    <t>Strengthening system responses to family violence perpetrators</t>
  </si>
  <si>
    <t>Proceeds of Crime Act 2002</t>
  </si>
  <si>
    <t>Total expenses for program 1.6</t>
  </si>
  <si>
    <t>Program 1.7: Royal Commissions</t>
  </si>
  <si>
    <t>Royal Commission into Defence and Veteran Suicide</t>
  </si>
  <si>
    <t>Royal Commission into Violence, Abuse, Neglect and Exploitation of People with Disability</t>
  </si>
  <si>
    <t>Royal Commission into the Robodebt Scheme</t>
  </si>
  <si>
    <t>Expenses not requiring appropriation in the Budget year (c)</t>
  </si>
  <si>
    <t>Total expenses for program 1.7</t>
  </si>
  <si>
    <t>Program 1.8: Nuclear Powered Submarine Program</t>
  </si>
  <si>
    <t>Total expenses for program 1.8</t>
  </si>
  <si>
    <t>Outcome 1 Totals by appropriation type</t>
  </si>
  <si>
    <t>Total expenses for Outcome 1</t>
  </si>
  <si>
    <t>Movement of administered funds between years and special account disbursements (d)</t>
  </si>
  <si>
    <t xml:space="preserve">Outcome 1: </t>
  </si>
  <si>
    <t/>
  </si>
  <si>
    <t>Total movement of administered funds</t>
  </si>
  <si>
    <t>2023-24</t>
  </si>
  <si>
    <t>Note: Departmental appropriation splits and totals are indicative estimates and may change in the course of the budget year as government priorities change.</t>
  </si>
  <si>
    <t>(a) Estimated expenses incurred in relation to receipts retained under section 74 of the PGPA Act.</t>
  </si>
  <si>
    <t>(b) Expenses not requiring appropriation in the Budget year are made up of depreciation expenses, amortisation expenses, and audit fees.</t>
  </si>
  <si>
    <t>(c) Expenses not requiring appropriation in the Budget year are made up of depreciation expenses, amortisation expenses and make good expenses.</t>
  </si>
  <si>
    <t>(d) Figures displayed as a negative (x) represent a decrease in funds.</t>
  </si>
  <si>
    <t>Table 3.1: Estimates of special account flows and balances</t>
  </si>
  <si>
    <t>Outcome</t>
  </si>
  <si>
    <t>Opening
balance
$'000</t>
  </si>
  <si>
    <t>Receipts
$'000</t>
  </si>
  <si>
    <t>Payments
$'000</t>
  </si>
  <si>
    <t>Adjustments
$'000</t>
  </si>
  <si>
    <t>Closing
balance
$'000</t>
  </si>
  <si>
    <t>Services for Other Entities and Trust Moneys - Attorney-General's Department Special Account (A)</t>
  </si>
  <si>
    <r>
      <rPr>
        <i/>
        <sz val="8"/>
        <rFont val="Arial"/>
        <family val="2"/>
      </rPr>
      <t>Proceeds of Crime Act 2002</t>
    </r>
    <r>
      <rPr>
        <sz val="8"/>
        <rFont val="Arial"/>
        <family val="2"/>
      </rPr>
      <t xml:space="preserve"> (A)</t>
    </r>
  </si>
  <si>
    <t>Total special accounts
 2024-25 Budget estimate</t>
  </si>
  <si>
    <t>Total special accounts</t>
  </si>
  <si>
    <t>2023-24 actual</t>
  </si>
  <si>
    <t>(A) = Administered</t>
  </si>
  <si>
    <t>Table 3.2: Comprehensive income statement (showing net cost of services) for the period ended 30 June</t>
  </si>
  <si>
    <t>2023-24
Actual
$'000</t>
  </si>
  <si>
    <t>2024-25
Revised Budget
$'000</t>
  </si>
  <si>
    <t>2025-26
Forward estimate
$'000</t>
  </si>
  <si>
    <t>2026-27
Forward estimate
$'000</t>
  </si>
  <si>
    <t>2027-28
Forward estimate
$'000</t>
  </si>
  <si>
    <t>EXPENSES</t>
  </si>
  <si>
    <t>Employee benefits</t>
  </si>
  <si>
    <t>Suppliers</t>
  </si>
  <si>
    <t xml:space="preserve">Grants </t>
  </si>
  <si>
    <t>Depreciation and amortisation</t>
  </si>
  <si>
    <t>Finance costs</t>
  </si>
  <si>
    <t>Write-down and impairment of assets</t>
  </si>
  <si>
    <t>Losses from asset sales</t>
  </si>
  <si>
    <t>Other Expenses</t>
  </si>
  <si>
    <t>Total expenses</t>
  </si>
  <si>
    <t xml:space="preserve">LESS: </t>
  </si>
  <si>
    <t>OWN-SOURCE INCOME</t>
  </si>
  <si>
    <t>Own-source revenue</t>
  </si>
  <si>
    <t>Sale of goods and rendering of
 services</t>
  </si>
  <si>
    <t>Rental income</t>
  </si>
  <si>
    <t>Other revenue</t>
  </si>
  <si>
    <t>Total own-source revenue</t>
  </si>
  <si>
    <t>Gains</t>
  </si>
  <si>
    <t>Gain on lease disposal</t>
  </si>
  <si>
    <t>Other gains</t>
  </si>
  <si>
    <t>Total gains</t>
  </si>
  <si>
    <t>Total own-source income</t>
  </si>
  <si>
    <t>Net (cost of)/contribution by
 services</t>
  </si>
  <si>
    <t>Revenue from Government</t>
  </si>
  <si>
    <t>Surplus/(deficit) attributable to the
 Australian Government</t>
  </si>
  <si>
    <t>OTHER COMPREHENSIVE INCOME</t>
  </si>
  <si>
    <t>Changes in asset revaluation surplus</t>
  </si>
  <si>
    <t>Total other comprehensive income</t>
  </si>
  <si>
    <t>Total comprehensive income/(loss)
 attributable to the Australian
 Government</t>
  </si>
  <si>
    <t>Table 3.2: Comprehensive income statement (showing net cost of services) for the period ended 30 June (continued)</t>
  </si>
  <si>
    <t>Note: Impact of net cash appropriation arrangements</t>
  </si>
  <si>
    <t>2023-24
$'000</t>
  </si>
  <si>
    <t>Total comprehensive income/(loss)
 - as per statement of
 Comprehensive Income</t>
  </si>
  <si>
    <t>plus: depreciation/amortisation of assets
 funded through appropriations
 (departmental capital budget funding
 and/or equity injections) (a)</t>
  </si>
  <si>
    <t>plus: depreciation/amortisation
 expenses for ROU assets (b)</t>
  </si>
  <si>
    <t>less: lease principal repayments (c)</t>
  </si>
  <si>
    <t>Net Cash Operating Surplus/ (Deficit)</t>
  </si>
  <si>
    <t>Prepared on Australian Accounting Standards basis.</t>
  </si>
  <si>
    <t>(a) From 2010-11, the Government introduced the net cash appropriation arrangement that provided non-corporate Commonwealth entities with a separate Departmental Capital Budget (DCB) under Appropriation Act (No.1) or Bill (No. 3). This replaced revenue appropriations provided under Appropriation Act (No.1) or Bill (No.3) used for depreciation/amortisation expenses. For information regarding DCB, refer to Table 3.6 Departmental Capital Budget Statement.</t>
  </si>
  <si>
    <t>(b) Figures presented include the elimination of $10.0 million in internal expenses relating to to services provided by the Australian Government Solicitor. Figures presented in table 2.1.1 do not include the elimination.</t>
  </si>
  <si>
    <t>(c) Applies to leases under AASB 16 Leases.</t>
  </si>
  <si>
    <t>Table 3.3: Budgeted departmental balance sheet (as at 30 June)</t>
  </si>
  <si>
    <t>ASSETS</t>
  </si>
  <si>
    <t>Financial assets</t>
  </si>
  <si>
    <r>
      <t xml:space="preserve">Cash </t>
    </r>
    <r>
      <rPr>
        <sz val="8"/>
        <rFont val="Arial"/>
        <family val="2"/>
      </rPr>
      <t>and cash equivalents</t>
    </r>
  </si>
  <si>
    <t>Trade and other receivables</t>
  </si>
  <si>
    <t>Total financial assets</t>
  </si>
  <si>
    <t>Non-financial assets</t>
  </si>
  <si>
    <t>Land and buildings</t>
  </si>
  <si>
    <t>Property, plant and equipment</t>
  </si>
  <si>
    <t>Intangibles</t>
  </si>
  <si>
    <t>Other non-financial assets</t>
  </si>
  <si>
    <t>Total non-financial assets</t>
  </si>
  <si>
    <t>Total assets</t>
  </si>
  <si>
    <t>LIABILITIES</t>
  </si>
  <si>
    <t>Payables</t>
  </si>
  <si>
    <t>Other payables</t>
  </si>
  <si>
    <t>Total payables</t>
  </si>
  <si>
    <t>Interest bearing liabilities</t>
  </si>
  <si>
    <t>Leases</t>
  </si>
  <si>
    <t>Total interest bearing liabilities</t>
  </si>
  <si>
    <t>Provisions</t>
  </si>
  <si>
    <t>Employee provisions</t>
  </si>
  <si>
    <t>Other provisions</t>
  </si>
  <si>
    <t>Total provisions</t>
  </si>
  <si>
    <t>Total liabilities</t>
  </si>
  <si>
    <t>Net assets</t>
  </si>
  <si>
    <t>EQUITY*</t>
  </si>
  <si>
    <t>Parent entity interest</t>
  </si>
  <si>
    <t>Contributed equity</t>
  </si>
  <si>
    <t>Reserves</t>
  </si>
  <si>
    <t>Retained surplus / (accumulated 
 deficit)</t>
  </si>
  <si>
    <t>Total parent entity interest</t>
  </si>
  <si>
    <t>Total Equity</t>
  </si>
  <si>
    <t>* Equity is the residual interest in assets after the deduction of liabilities</t>
  </si>
  <si>
    <t>Table 3.4: Departmental statement of changes in equity — summary of movement 
(Budget year 2024-25)</t>
  </si>
  <si>
    <t>Retained
earnings 
$'000</t>
  </si>
  <si>
    <t>Asset
revaluation
reserve
$'000</t>
  </si>
  <si>
    <t>Contributed
equity /
capital
$'000</t>
  </si>
  <si>
    <t>Total
equity
$'000</t>
  </si>
  <si>
    <t>Opening balance as at 1 July 2024</t>
  </si>
  <si>
    <t>Balance carried forward from 
 previous period</t>
  </si>
  <si>
    <t>Adjusted opening balance</t>
  </si>
  <si>
    <t>Comprehensive income</t>
  </si>
  <si>
    <t>Surplus/(deficit) for the period</t>
  </si>
  <si>
    <t>Total comprehensive income</t>
  </si>
  <si>
    <t>Transactions with owners</t>
  </si>
  <si>
    <t>Distributions to owners</t>
  </si>
  <si>
    <t>Returns of capital:</t>
  </si>
  <si>
    <t xml:space="preserve">Other </t>
  </si>
  <si>
    <t>Contributions by owners</t>
  </si>
  <si>
    <t>Equity Injection - Appropriation</t>
  </si>
  <si>
    <t>Departmental Capital Budget (DCB)</t>
  </si>
  <si>
    <t>Sub-total transactions with
 owners</t>
  </si>
  <si>
    <t>Estimated closing balance as at
 30 June 2025</t>
  </si>
  <si>
    <t>Closing balance attributable to
 the Australian Government</t>
  </si>
  <si>
    <t>Table 3.5: Budgeted departmental statement of cash flows (for the period ended 30 June)</t>
  </si>
  <si>
    <t>OPERATING ACTIVITIES</t>
  </si>
  <si>
    <t>Cash received</t>
  </si>
  <si>
    <t>Appropriations</t>
  </si>
  <si>
    <t>Sale of goods and rendering of 
 services</t>
  </si>
  <si>
    <t>Net GST received</t>
  </si>
  <si>
    <t>Total cash received</t>
  </si>
  <si>
    <t>Cash used</t>
  </si>
  <si>
    <t>Employees</t>
  </si>
  <si>
    <t>Net GST paid</t>
  </si>
  <si>
    <t>Interest payments on lease liability</t>
  </si>
  <si>
    <t>s74 External Revenue 
 transferred to the OPA</t>
  </si>
  <si>
    <t>Other</t>
  </si>
  <si>
    <t>Total cash used</t>
  </si>
  <si>
    <t>Net cash from / (used by)
operating activities</t>
  </si>
  <si>
    <t>INVESTING ACTIVITIES</t>
  </si>
  <si>
    <t>Purchase of property, plant, and 
 equipment and intangibles</t>
  </si>
  <si>
    <t>Net cash from / (used by)
 investing activities</t>
  </si>
  <si>
    <t>FINANCING ACTIVITIES</t>
  </si>
  <si>
    <t>Principal payments on lease liability</t>
  </si>
  <si>
    <t>Net cash from/(used by)
 financing activities</t>
  </si>
  <si>
    <t>Net increase/(decrease) in cash
 held</t>
  </si>
  <si>
    <t>Cash and cash equivalents at the
 beginning of the reporting period</t>
  </si>
  <si>
    <t>Cash and cash equivalents at 
 the end of the reporting period</t>
  </si>
  <si>
    <t>Table 3.6: Departmental capital budget statement (for the period ended 30 June)</t>
  </si>
  <si>
    <t>NEW CAPITAL APPROPRIATIONS</t>
  </si>
  <si>
    <t>Capital budget - Act No. 1 and Bill 3 (DCB)</t>
  </si>
  <si>
    <t>Equity injections - Act No. 2 and Bill 4</t>
  </si>
  <si>
    <t>Total new capital appropriations</t>
  </si>
  <si>
    <t>Provided for:</t>
  </si>
  <si>
    <t>Purchase of non-financial assets</t>
  </si>
  <si>
    <t>Total Items</t>
  </si>
  <si>
    <t>PURCHASE OF NON-FINANCIAL ASSETS</t>
  </si>
  <si>
    <t>Funded by capital appropriations (a)</t>
  </si>
  <si>
    <t>Funded by capital appropriation - DCB (b)</t>
  </si>
  <si>
    <t>Funded internally from departmental resources (c)</t>
  </si>
  <si>
    <t>TOTAL</t>
  </si>
  <si>
    <t>RECONCILIATION OF CASH USED TO
 ACQUIRE ASSETS TO ASSET
 MOVEMENT TABLE</t>
  </si>
  <si>
    <t>Total purchases</t>
  </si>
  <si>
    <t>Total cash used to acquire assets</t>
  </si>
  <si>
    <r>
      <t xml:space="preserve">(a) Includes proposed Appropriation Bill (No. 4), current </t>
    </r>
    <r>
      <rPr>
        <i/>
        <sz val="8"/>
        <rFont val="Arial"/>
        <family val="2"/>
      </rPr>
      <t>Appropriation Act No. 2</t>
    </r>
    <r>
      <rPr>
        <sz val="8"/>
        <rFont val="Arial"/>
        <family val="2"/>
      </rPr>
      <t>, and prior year Appropriation Act No. 2/4/6 (inclusive of Supply Act arrangements).</t>
    </r>
  </si>
  <si>
    <t>(b) Includes purchases from current and previous years’ Departmental Capital Budgets (DCBs).</t>
  </si>
  <si>
    <t>(c) Includes the following sources of funding current Appropriation Act (No. 1), prior year Acts 1/3/5 appropriation (excluding DCB), internally developed assets, s74 revenue, and proceeds from the sale of assets.</t>
  </si>
  <si>
    <t>Table 3.7: Statement of departmental asset movements (Budget Year 2024-25)</t>
  </si>
  <si>
    <t>Asset Category</t>
  </si>
  <si>
    <t>Land
$'000</t>
  </si>
  <si>
    <t>Buildings
$'000</t>
  </si>
  <si>
    <t>Other
property,
plant and
equipment
$'000</t>
  </si>
  <si>
    <t>Heritage
and
cultural
$'000</t>
  </si>
  <si>
    <t>Computer
software
and
intangibles
$'000</t>
  </si>
  <si>
    <t>Total
$'000</t>
  </si>
  <si>
    <t>As at 1 July 2024</t>
  </si>
  <si>
    <t xml:space="preserve">Gross book value </t>
  </si>
  <si>
    <t>Gross book value - ROU assets</t>
  </si>
  <si>
    <t>Accumulated depreciation/
 amortisation and impairment</t>
  </si>
  <si>
    <t>Accumulated depreciation/amortisation and impairment - ROU assets</t>
  </si>
  <si>
    <t>Opening net book balance</t>
  </si>
  <si>
    <t>CAPITAL ASSET ADDITIONS</t>
  </si>
  <si>
    <t>Estimated expenditure on new
 or replacement assets</t>
  </si>
  <si>
    <t>By purchase - appropriation equity and ordinary annual services (a)</t>
  </si>
  <si>
    <t>Total additions</t>
  </si>
  <si>
    <t>Other movements</t>
  </si>
  <si>
    <t>Depreciation/amortisation expense</t>
  </si>
  <si>
    <t>Depreciation/amortisation on 
 ROU assets</t>
  </si>
  <si>
    <t>Total other movements</t>
  </si>
  <si>
    <t>As at 30 June 2025</t>
  </si>
  <si>
    <t>Gross book value</t>
  </si>
  <si>
    <t>Closing net book balance</t>
  </si>
  <si>
    <r>
      <t xml:space="preserve">(a) 'Appropriation equity' refers to equity injections provided through Appropriation Act (No. 2) 2024-2025, and 'appropriation ordinary annual services' refers to funding provided through </t>
    </r>
    <r>
      <rPr>
        <i/>
        <sz val="8"/>
        <rFont val="Arial"/>
        <family val="2"/>
      </rPr>
      <t xml:space="preserve">Appropriation Act (No. 1) </t>
    </r>
    <r>
      <rPr>
        <sz val="8"/>
        <rFont val="Arial"/>
        <family val="2"/>
      </rPr>
      <t>2024-2025 and 
Appropriation Bill (No. 3) 2024-2025 for depreciation/amortisation expenses, Departmental Capital Budget or other operational expenses.</t>
    </r>
  </si>
  <si>
    <t>Table 3.8: Schedule of budgeted income and expenses administered on behalf of Government (for the period ended 30 June)</t>
  </si>
  <si>
    <t>EXPENSES ADMINISTERED ON BEHALF
 OF GOVERNMENT</t>
  </si>
  <si>
    <t>Subsidies</t>
  </si>
  <si>
    <t>Personal benefits</t>
  </si>
  <si>
    <t>Grants</t>
  </si>
  <si>
    <t>Depreciation and amortisation (a)</t>
  </si>
  <si>
    <t>Total expenses administered on behalf
 of Government</t>
  </si>
  <si>
    <t>LESS:</t>
  </si>
  <si>
    <t>Non-taxation revenue</t>
  </si>
  <si>
    <t>Sale of goods and rendering of services</t>
  </si>
  <si>
    <t>Total non-taxation revenue</t>
  </si>
  <si>
    <t>Total own-source revenue
 administered on behalf of
 Government</t>
  </si>
  <si>
    <t>Total own-source income administered
 on behalf of Government</t>
  </si>
  <si>
    <t>Net cost of/(contribution by) services</t>
  </si>
  <si>
    <t>Surplus/(deficit) before income tax</t>
  </si>
  <si>
    <t>Surplus/(deficit) after income tax</t>
  </si>
  <si>
    <t>Items not subject to subsequent
 reclassification to profit or loss</t>
  </si>
  <si>
    <t>-</t>
  </si>
  <si>
    <t>Total comprehensive income (loss)
 attributable to the Australian
 Government</t>
  </si>
  <si>
    <r>
      <t>(a) From 2010-11, the Government introduced net cash appropriation arrangements where</t>
    </r>
    <r>
      <rPr>
        <i/>
        <sz val="8"/>
        <color rgb="FF000000"/>
        <rFont val="Arial"/>
        <family val="2"/>
      </rPr>
      <t xml:space="preserve"> Appropriation Act (No. 1)</t>
    </r>
    <r>
      <rPr>
        <sz val="8"/>
        <color indexed="8"/>
        <rFont val="Arial"/>
        <family val="2"/>
      </rPr>
      <t xml:space="preserve"> or Bill (No. 3) revenue appropriations for the administered depreciation/amortisation expenses of non-corporate Commonwealth entities (and select corporate Commonwealth entities) were replaced with a separate Administered Capital Budget (ACB) provided through </t>
    </r>
    <r>
      <rPr>
        <i/>
        <sz val="8"/>
        <color rgb="FF000000"/>
        <rFont val="Arial"/>
        <family val="2"/>
      </rPr>
      <t xml:space="preserve">Appropriation Act (No. 1) </t>
    </r>
    <r>
      <rPr>
        <sz val="8"/>
        <color indexed="8"/>
        <rFont val="Arial"/>
        <family val="2"/>
      </rPr>
      <t xml:space="preserve">or Bill (No. 3) equity appropriations. </t>
    </r>
  </si>
  <si>
    <t>Table 3.9: Schedule of budgeted assets and liabilities administered on behalf of Government (as at 30 June)</t>
  </si>
  <si>
    <t>Cash and cash equivalents</t>
  </si>
  <si>
    <t>Other investments</t>
  </si>
  <si>
    <t>Total assets administered on behalf of Government</t>
  </si>
  <si>
    <t>Total liabilities administered on
 behalf of Government</t>
  </si>
  <si>
    <t>Net assets/(liabilities)</t>
  </si>
  <si>
    <t xml:space="preserve">Table 3.10: Schedule of budgeted administered cash flows (for the period ended 30 June) </t>
  </si>
  <si>
    <t>Subsidies paid</t>
  </si>
  <si>
    <t>Net cash from / (used by)
 operating activities</t>
  </si>
  <si>
    <t>Purchase of property, plant,
 equipment and intangibles</t>
  </si>
  <si>
    <t>Net increase/(decrease) in
 cash held</t>
  </si>
  <si>
    <t>Cash and cash equivalents at
 beginning of reporting period</t>
  </si>
  <si>
    <t>Cash from Official Public
 Account for Appropriations</t>
  </si>
  <si>
    <t>Total cash from Official
 Public Account</t>
  </si>
  <si>
    <t>Cash to Official Public Account
 for Appropriations</t>
  </si>
  <si>
    <t>Total cash to Official
 Public Account</t>
  </si>
  <si>
    <t>Cash and cash equivalents at
 end of reporting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</si>
</sst>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#,##0_);&quot;(&quot;#,##0&quot;)&quot;;&quot;-&quot;_)"/>
    <numFmt numFmtId="166" formatCode="_(* #,##0_);_(* \(#,##0\);_(* &quot;(x)&quot;_);_(@_)"/>
    <numFmt numFmtId="167" formatCode="_(* #,##0_);_(* \(#,##0\);_(* \-_);_(@_)"/>
    <numFmt numFmtId="168" formatCode="#,##0\ ;\(#,##0\);\ \-"/>
    <numFmt numFmtId="169" formatCode="[$-2]\ #,##0_);\([$-2]\ #,##0\)"/>
    <numFmt numFmtId="170" formatCode="#,##0;\(#,##0\);\-"/>
  </numFmts>
  <fonts count="4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7.5"/>
      <name val="Arial"/>
      <family val="2"/>
    </font>
    <font>
      <sz val="10"/>
      <name val="Arial"/>
      <family val="2"/>
    </font>
    <font>
      <sz val="7.3"/>
      <name val="Arial"/>
      <family val="2"/>
    </font>
    <font>
      <b/>
      <sz val="8"/>
      <color indexed="8"/>
      <name val="Arial"/>
      <family val="2"/>
    </font>
    <font>
      <sz val="9"/>
      <name val="Arial"/>
      <family val="2"/>
    </font>
    <font>
      <i/>
      <sz val="8"/>
      <color indexed="8"/>
      <name val="Arial"/>
      <family val="2"/>
    </font>
    <font>
      <b/>
      <i/>
      <sz val="8"/>
      <color indexed="8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8"/>
      <name val="Calibri"/>
      <family val="2"/>
    </font>
    <font>
      <b/>
      <i/>
      <sz val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Calibri"/>
      <family val="2"/>
    </font>
    <font>
      <sz val="8"/>
      <color theme="1"/>
      <name val="Arial"/>
      <family val="2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b/>
      <sz val="12"/>
      <name val="Arial"/>
      <family val="2"/>
    </font>
    <font>
      <b/>
      <sz val="20"/>
      <name val="Arial"/>
      <family val="2"/>
    </font>
    <font>
      <b/>
      <sz val="10"/>
      <name val="Times New Roman"/>
      <family val="1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10"/>
      <color rgb="FF386182"/>
      <name val="Century Gothic"/>
      <family val="2"/>
    </font>
    <font>
      <sz val="9"/>
      <color rgb="FF000000"/>
      <name val="Century Gothic"/>
      <family val="2"/>
    </font>
    <font>
      <b/>
      <sz val="9"/>
      <color rgb="FF000000"/>
      <name val="Century Gothic"/>
      <family val="2"/>
    </font>
    <font>
      <b/>
      <sz val="9"/>
      <name val="Times New Roman"/>
      <family val="1"/>
    </font>
    <font>
      <sz val="7"/>
      <color rgb="FF000000"/>
      <name val="Times New Roman"/>
      <family val="1"/>
    </font>
    <font>
      <i/>
      <sz val="8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BED7A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0C0C0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C0C0C0"/>
        <bgColor rgb="FFFFFFFF"/>
      </patternFill>
    </fill>
    <fill>
      <patternFill patternType="solid">
        <fgColor rgb="FFFFFFCC"/>
        <bgColor rgb="FF000000"/>
      </patternFill>
    </fill>
    <fill>
      <patternFill patternType="solid">
        <fgColor rgb="FFFFFFFF"/>
        <bgColor rgb="FFFFFFFF"/>
      </patternFill>
    </fill>
  </fills>
  <borders count="24">
    <border>
      <left/>
      <right/>
      <top/>
      <bottom/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/>
      <diagonal/>
    </border>
    <border>
      <left/>
      <right/>
      <top style="hair">
        <color auto="1"/>
      </top>
      <bottom style="hair">
        <color theme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8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hair">
        <color auto="1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auto="1"/>
      </top>
      <bottom style="hair">
        <color theme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hair">
        <color indexed="64"/>
      </bottom>
      <diagonal/>
    </border>
  </borders>
  <cellStyleXfs count="127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2" fillId="0" borderId="0"/>
    <xf numFmtId="0" fontId="19" fillId="0" borderId="0"/>
    <xf numFmtId="0" fontId="2" fillId="0" borderId="0"/>
    <xf numFmtId="0" fontId="9" fillId="0" borderId="0">
      <alignment vertical="center"/>
    </xf>
    <xf numFmtId="0" fontId="9" fillId="0" borderId="0"/>
    <xf numFmtId="0" fontId="2" fillId="0" borderId="0"/>
    <xf numFmtId="0" fontId="15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0" fillId="0" borderId="0"/>
    <xf numFmtId="0" fontId="2" fillId="0" borderId="0"/>
    <xf numFmtId="0" fontId="2" fillId="0" borderId="0"/>
    <xf numFmtId="0" fontId="23" fillId="0" borderId="11" applyNumberFormat="0" applyFill="0" applyProtection="0">
      <alignment horizontal="center" vertical="center"/>
    </xf>
    <xf numFmtId="3" fontId="24" fillId="0" borderId="12" applyFont="0" applyFill="0" applyAlignment="0" applyProtection="0"/>
    <xf numFmtId="3" fontId="24" fillId="0" borderId="12" applyFont="0" applyFill="0" applyAlignment="0" applyProtection="0"/>
    <xf numFmtId="3" fontId="24" fillId="0" borderId="12" applyFont="0" applyFill="0" applyAlignment="0" applyProtection="0"/>
    <xf numFmtId="3" fontId="24" fillId="0" borderId="12" applyFont="0" applyFill="0" applyAlignment="0" applyProtection="0"/>
    <xf numFmtId="3" fontId="24" fillId="0" borderId="12" applyFont="0" applyFill="0" applyAlignment="0" applyProtection="0"/>
    <xf numFmtId="3" fontId="24" fillId="0" borderId="12" applyFont="0" applyFill="0" applyAlignment="0" applyProtection="0"/>
    <xf numFmtId="3" fontId="24" fillId="0" borderId="12" applyFont="0" applyFill="0" applyAlignment="0" applyProtection="0"/>
    <xf numFmtId="3" fontId="24" fillId="0" borderId="12" applyFont="0" applyFill="0" applyAlignment="0" applyProtection="0"/>
    <xf numFmtId="3" fontId="23" fillId="0" borderId="11" applyNumberFormat="0" applyFill="0" applyAlignment="0" applyProtection="0"/>
    <xf numFmtId="0" fontId="23" fillId="0" borderId="11" applyNumberFormat="0" applyFill="0" applyAlignment="0" applyProtection="0"/>
    <xf numFmtId="3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3" fontId="24" fillId="0" borderId="0" applyNumberFormat="0" applyBorder="0" applyAlignment="0" applyProtection="0"/>
    <xf numFmtId="3" fontId="24" fillId="0" borderId="0" applyNumberFormat="0" applyBorder="0" applyAlignment="0" applyProtection="0"/>
    <xf numFmtId="3" fontId="24" fillId="0" borderId="0" applyNumberFormat="0" applyBorder="0" applyAlignment="0" applyProtection="0"/>
    <xf numFmtId="3" fontId="24" fillId="0" borderId="0" applyNumberFormat="0" applyBorder="0" applyAlignment="0" applyProtection="0"/>
    <xf numFmtId="3" fontId="24" fillId="0" borderId="0" applyNumberFormat="0" applyBorder="0" applyAlignment="0" applyProtection="0"/>
    <xf numFmtId="3" fontId="24" fillId="0" borderId="12" applyNumberFormat="0" applyBorder="0" applyAlignment="0" applyProtection="0"/>
    <xf numFmtId="3" fontId="24" fillId="0" borderId="12" applyNumberFormat="0" applyBorder="0" applyAlignment="0" applyProtection="0"/>
    <xf numFmtId="3" fontId="24" fillId="0" borderId="12" applyNumberFormat="0" applyBorder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>
      <alignment horizontal="right" vertical="center"/>
    </xf>
    <xf numFmtId="3" fontId="24" fillId="5" borderId="12">
      <alignment horizontal="center" vertical="center"/>
    </xf>
    <xf numFmtId="0" fontId="24" fillId="5" borderId="12">
      <alignment horizontal="right" vertical="center"/>
    </xf>
    <xf numFmtId="0" fontId="23" fillId="0" borderId="13">
      <alignment horizontal="left" vertical="center"/>
    </xf>
    <xf numFmtId="0" fontId="23" fillId="0" borderId="14">
      <alignment horizontal="center" vertical="center"/>
    </xf>
    <xf numFmtId="0" fontId="25" fillId="0" borderId="15">
      <alignment horizontal="center" vertical="center"/>
    </xf>
    <xf numFmtId="0" fontId="24" fillId="4" borderId="12"/>
    <xf numFmtId="3" fontId="23" fillId="0" borderId="11" applyFill="0" applyAlignment="0" applyProtection="0"/>
    <xf numFmtId="3" fontId="23" fillId="0" borderId="11" applyFill="0" applyAlignment="0" applyProtection="0"/>
    <xf numFmtId="3" fontId="23" fillId="0" borderId="11" applyFill="0" applyAlignment="0" applyProtection="0"/>
    <xf numFmtId="3" fontId="23" fillId="0" borderId="11" applyFill="0" applyAlignment="0" applyProtection="0"/>
    <xf numFmtId="0" fontId="23" fillId="0" borderId="11" applyFill="0" applyAlignment="0" applyProtection="0"/>
    <xf numFmtId="3" fontId="23" fillId="0" borderId="11" applyFill="0" applyAlignment="0" applyProtection="0"/>
    <xf numFmtId="0" fontId="23" fillId="0" borderId="14">
      <alignment horizontal="center" vertical="center"/>
    </xf>
    <xf numFmtId="0" fontId="23" fillId="0" borderId="14">
      <alignment horizontal="center" vertical="center"/>
    </xf>
    <xf numFmtId="3" fontId="24" fillId="0" borderId="12" applyFont="0" applyFill="0" applyAlignment="0" applyProtection="0"/>
    <xf numFmtId="0" fontId="24" fillId="0" borderId="12" applyFill="0" applyAlignment="0" applyProtection="0"/>
    <xf numFmtId="0" fontId="23" fillId="0" borderId="11" applyFill="0" applyAlignment="0" applyProtection="0"/>
    <xf numFmtId="3" fontId="23" fillId="0" borderId="11" applyFill="0" applyAlignment="0" applyProtection="0"/>
    <xf numFmtId="0" fontId="23" fillId="0" borderId="11" applyFill="0" applyAlignment="0" applyProtection="0"/>
    <xf numFmtId="0" fontId="23" fillId="0" borderId="11" applyFill="0" applyAlignment="0" applyProtection="0"/>
    <xf numFmtId="0" fontId="23" fillId="0" borderId="11" applyFill="0" applyAlignment="0" applyProtection="0"/>
    <xf numFmtId="0" fontId="23" fillId="0" borderId="11" applyFill="0" applyAlignment="0" applyProtection="0"/>
    <xf numFmtId="0" fontId="23" fillId="0" borderId="13">
      <alignment horizontal="left" vertical="center"/>
    </xf>
    <xf numFmtId="3" fontId="23" fillId="0" borderId="11" applyFill="0" applyAlignment="0" applyProtection="0"/>
    <xf numFmtId="3" fontId="26" fillId="0" borderId="12"/>
    <xf numFmtId="3" fontId="27" fillId="0" borderId="12"/>
    <xf numFmtId="0" fontId="23" fillId="0" borderId="14">
      <alignment horizontal="left" vertical="top"/>
    </xf>
    <xf numFmtId="0" fontId="28" fillId="0" borderId="12"/>
    <xf numFmtId="0" fontId="23" fillId="0" borderId="14">
      <alignment horizontal="left" vertical="center"/>
    </xf>
    <xf numFmtId="0" fontId="24" fillId="5" borderId="16"/>
    <xf numFmtId="3" fontId="24" fillId="0" borderId="12">
      <alignment horizontal="right" vertical="center"/>
    </xf>
    <xf numFmtId="0" fontId="23" fillId="0" borderId="14">
      <alignment horizontal="right" vertical="center"/>
    </xf>
    <xf numFmtId="0" fontId="24" fillId="0" borderId="15">
      <alignment horizontal="center" vertical="center"/>
    </xf>
    <xf numFmtId="3" fontId="24" fillId="0" borderId="12"/>
    <xf numFmtId="3" fontId="24" fillId="0" borderId="12"/>
    <xf numFmtId="0" fontId="24" fillId="0" borderId="15">
      <alignment horizontal="center" vertical="center" wrapText="1"/>
    </xf>
    <xf numFmtId="0" fontId="29" fillId="0" borderId="15">
      <alignment horizontal="left" vertical="center" indent="1"/>
    </xf>
    <xf numFmtId="0" fontId="30" fillId="0" borderId="12"/>
    <xf numFmtId="0" fontId="23" fillId="0" borderId="13">
      <alignment horizontal="left" vertical="center"/>
    </xf>
    <xf numFmtId="3" fontId="24" fillId="0" borderId="12">
      <alignment horizontal="center" vertical="center"/>
    </xf>
    <xf numFmtId="0" fontId="23" fillId="0" borderId="14">
      <alignment horizontal="center" vertical="center"/>
    </xf>
    <xf numFmtId="0" fontId="23" fillId="0" borderId="14">
      <alignment horizontal="center" vertical="center"/>
    </xf>
    <xf numFmtId="0" fontId="23" fillId="0" borderId="13">
      <alignment horizontal="left" vertical="center"/>
    </xf>
    <xf numFmtId="0" fontId="23" fillId="0" borderId="13">
      <alignment horizontal="left" vertical="center"/>
    </xf>
    <xf numFmtId="0" fontId="31" fillId="0" borderId="12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2" fillId="0" borderId="0"/>
    <xf numFmtId="0" fontId="2" fillId="0" borderId="0"/>
    <xf numFmtId="0" fontId="32" fillId="0" borderId="0"/>
    <xf numFmtId="0" fontId="33" fillId="0" borderId="0"/>
    <xf numFmtId="0" fontId="34" fillId="0" borderId="0"/>
    <xf numFmtId="0" fontId="35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>
      <alignment wrapText="1"/>
    </xf>
    <xf numFmtId="168" fontId="12" fillId="6" borderId="0">
      <alignment horizontal="right"/>
    </xf>
    <xf numFmtId="0" fontId="2" fillId="0" borderId="0"/>
    <xf numFmtId="43" fontId="2" fillId="0" borderId="0" applyFont="0" applyFill="0" applyBorder="0" applyAlignment="0" applyProtection="0"/>
    <xf numFmtId="169" fontId="2" fillId="0" borderId="0">
      <alignment wrapText="1"/>
    </xf>
    <xf numFmtId="169" fontId="39" fillId="7" borderId="0"/>
    <xf numFmtId="169" fontId="40" fillId="8" borderId="0">
      <alignment horizontal="left"/>
    </xf>
    <xf numFmtId="1" fontId="38" fillId="9" borderId="0">
      <alignment horizontal="right" wrapText="1"/>
    </xf>
    <xf numFmtId="1" fontId="37" fillId="7" borderId="0">
      <alignment horizontal="right" wrapText="1"/>
    </xf>
    <xf numFmtId="170" fontId="41" fillId="10" borderId="0">
      <alignment horizontal="right"/>
      <protection locked="0"/>
    </xf>
    <xf numFmtId="170" fontId="40" fillId="10" borderId="0">
      <alignment horizontal="right"/>
      <protection locked="0"/>
    </xf>
    <xf numFmtId="169" fontId="38" fillId="7" borderId="0">
      <alignment wrapText="1"/>
    </xf>
    <xf numFmtId="170" fontId="41" fillId="9" borderId="17">
      <alignment horizontal="right"/>
    </xf>
    <xf numFmtId="170" fontId="40" fillId="7" borderId="17">
      <alignment horizontal="right"/>
    </xf>
    <xf numFmtId="169" fontId="40" fillId="11" borderId="0">
      <alignment horizontal="right"/>
    </xf>
    <xf numFmtId="170" fontId="41" fillId="8" borderId="0">
      <alignment horizontal="right"/>
      <protection locked="0"/>
    </xf>
    <xf numFmtId="0" fontId="2" fillId="0" borderId="0">
      <alignment wrapText="1"/>
    </xf>
    <xf numFmtId="0" fontId="19" fillId="0" borderId="0"/>
    <xf numFmtId="168" fontId="42" fillId="0" borderId="0" applyFill="0" applyBorder="0" applyProtection="0">
      <alignment horizontal="right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</cellStyleXfs>
  <cellXfs count="410">
    <xf numFmtId="0" fontId="0" fillId="0" borderId="0" xfId="0"/>
    <xf numFmtId="0" fontId="4" fillId="0" borderId="0" xfId="4" applyFont="1"/>
    <xf numFmtId="0" fontId="3" fillId="0" borderId="0" xfId="4" applyFont="1"/>
    <xf numFmtId="0" fontId="6" fillId="0" borderId="0" xfId="4" applyFont="1"/>
    <xf numFmtId="0" fontId="4" fillId="0" borderId="0" xfId="4" applyFont="1" applyAlignment="1">
      <alignment horizontal="left" indent="1"/>
    </xf>
    <xf numFmtId="164" fontId="11" fillId="0" borderId="0" xfId="4" applyNumberFormat="1" applyFont="1" applyAlignment="1">
      <alignment horizontal="left" vertical="center"/>
    </xf>
    <xf numFmtId="0" fontId="7" fillId="0" borderId="0" xfId="7" applyFont="1">
      <alignment vertical="center"/>
    </xf>
    <xf numFmtId="0" fontId="7" fillId="0" borderId="0" xfId="8" applyFont="1" applyAlignment="1">
      <alignment vertical="center"/>
    </xf>
    <xf numFmtId="0" fontId="11" fillId="0" borderId="0" xfId="8" applyFont="1" applyAlignment="1">
      <alignment vertical="center"/>
    </xf>
    <xf numFmtId="0" fontId="16" fillId="0" borderId="0" xfId="5" applyFont="1"/>
    <xf numFmtId="0" fontId="7" fillId="0" borderId="0" xfId="12" applyFont="1" applyAlignment="1">
      <alignment horizontal="right" vertical="center"/>
    </xf>
    <xf numFmtId="0" fontId="7" fillId="0" borderId="0" xfId="12" applyFont="1">
      <alignment vertical="center"/>
    </xf>
    <xf numFmtId="0" fontId="11" fillId="0" borderId="0" xfId="3" applyFont="1" applyAlignment="1">
      <alignment vertical="center"/>
    </xf>
    <xf numFmtId="0" fontId="7" fillId="0" borderId="0" xfId="12" applyFont="1" applyAlignment="1">
      <alignment horizontal="left" vertical="center" indent="1"/>
    </xf>
    <xf numFmtId="3" fontId="7" fillId="0" borderId="0" xfId="1" applyNumberFormat="1" applyFont="1" applyFill="1" applyBorder="1" applyAlignment="1">
      <alignment vertical="center"/>
    </xf>
    <xf numFmtId="0" fontId="11" fillId="0" borderId="0" xfId="12" applyFont="1">
      <alignment vertical="center"/>
    </xf>
    <xf numFmtId="0" fontId="7" fillId="0" borderId="0" xfId="9" applyFont="1" applyAlignment="1">
      <alignment vertical="center"/>
    </xf>
    <xf numFmtId="165" fontId="4" fillId="0" borderId="0" xfId="2" applyNumberFormat="1" applyFont="1" applyFill="1" applyBorder="1"/>
    <xf numFmtId="165" fontId="16" fillId="0" borderId="0" xfId="5" applyNumberFormat="1" applyFont="1"/>
    <xf numFmtId="166" fontId="4" fillId="0" borderId="0" xfId="4" applyNumberFormat="1" applyFont="1" applyAlignment="1">
      <alignment horizontal="right"/>
    </xf>
    <xf numFmtId="165" fontId="7" fillId="0" borderId="0" xfId="1" applyNumberFormat="1" applyFont="1" applyFill="1" applyBorder="1" applyAlignment="1">
      <alignment horizontal="right" vertical="center"/>
    </xf>
    <xf numFmtId="165" fontId="3" fillId="0" borderId="0" xfId="9" applyNumberFormat="1" applyFont="1" applyAlignment="1">
      <alignment horizontal="right"/>
    </xf>
    <xf numFmtId="165" fontId="11" fillId="0" borderId="0" xfId="3" applyNumberFormat="1" applyFont="1" applyAlignment="1">
      <alignment vertical="center"/>
    </xf>
    <xf numFmtId="165" fontId="7" fillId="0" borderId="0" xfId="1" applyNumberFormat="1" applyFont="1" applyBorder="1" applyAlignment="1">
      <alignment vertical="center"/>
    </xf>
    <xf numFmtId="165" fontId="7" fillId="0" borderId="0" xfId="9" applyNumberFormat="1" applyFont="1" applyAlignment="1">
      <alignment horizontal="left" vertical="center" indent="1"/>
    </xf>
    <xf numFmtId="165" fontId="4" fillId="0" borderId="0" xfId="9" applyNumberFormat="1" applyFont="1" applyAlignment="1">
      <alignment horizontal="left" vertical="center" indent="1"/>
    </xf>
    <xf numFmtId="165" fontId="7" fillId="0" borderId="0" xfId="1" applyNumberFormat="1" applyFont="1" applyFill="1" applyBorder="1" applyAlignment="1">
      <alignment vertical="center"/>
    </xf>
    <xf numFmtId="165" fontId="7" fillId="0" borderId="0" xfId="9" applyNumberFormat="1" applyFont="1" applyAlignment="1">
      <alignment vertical="center"/>
    </xf>
    <xf numFmtId="165" fontId="7" fillId="0" borderId="0" xfId="8" applyNumberFormat="1" applyFont="1" applyAlignment="1">
      <alignment vertical="center"/>
    </xf>
    <xf numFmtId="0" fontId="4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4" fillId="0" borderId="0" xfId="4" applyFont="1" applyAlignment="1">
      <alignment horizontal="left"/>
    </xf>
    <xf numFmtId="0" fontId="4" fillId="0" borderId="3" xfId="4" applyFont="1" applyBorder="1"/>
    <xf numFmtId="0" fontId="7" fillId="0" borderId="3" xfId="12" applyFont="1" applyBorder="1" applyAlignment="1">
      <alignment vertical="top"/>
    </xf>
    <xf numFmtId="0" fontId="11" fillId="0" borderId="0" xfId="3" applyFont="1" applyAlignment="1">
      <alignment vertical="top"/>
    </xf>
    <xf numFmtId="165" fontId="7" fillId="0" borderId="0" xfId="12" applyNumberFormat="1" applyFont="1" applyAlignment="1">
      <alignment horizontal="right" vertical="top"/>
    </xf>
    <xf numFmtId="0" fontId="7" fillId="0" borderId="0" xfId="12" applyFont="1" applyAlignment="1">
      <alignment vertical="top"/>
    </xf>
    <xf numFmtId="0" fontId="7" fillId="0" borderId="0" xfId="12" applyFont="1" applyAlignment="1">
      <alignment horizontal="left" vertical="top"/>
    </xf>
    <xf numFmtId="165" fontId="11" fillId="2" borderId="0" xfId="1" applyNumberFormat="1" applyFont="1" applyFill="1" applyBorder="1" applyAlignment="1">
      <alignment vertical="center"/>
    </xf>
    <xf numFmtId="165" fontId="11" fillId="0" borderId="0" xfId="3" applyNumberFormat="1" applyFont="1" applyAlignment="1">
      <alignment horizontal="left" vertical="center"/>
    </xf>
    <xf numFmtId="165" fontId="11" fillId="0" borderId="0" xfId="9" applyNumberFormat="1" applyFont="1" applyAlignment="1">
      <alignment horizontal="left" vertical="center" wrapText="1"/>
    </xf>
    <xf numFmtId="165" fontId="7" fillId="0" borderId="0" xfId="9" applyNumberFormat="1" applyFont="1" applyAlignment="1">
      <alignment horizontal="left" vertical="center" wrapText="1" indent="1"/>
    </xf>
    <xf numFmtId="165" fontId="11" fillId="0" borderId="0" xfId="3" applyNumberFormat="1" applyFont="1" applyAlignment="1">
      <alignment horizontal="left" vertical="center" wrapText="1"/>
    </xf>
    <xf numFmtId="165" fontId="11" fillId="0" borderId="0" xfId="12" applyNumberFormat="1" applyFont="1" applyAlignment="1">
      <alignment horizontal="right" vertical="top"/>
    </xf>
    <xf numFmtId="165" fontId="4" fillId="0" borderId="0" xfId="13" applyNumberFormat="1" applyFont="1">
      <alignment vertical="center"/>
    </xf>
    <xf numFmtId="165" fontId="11" fillId="0" borderId="0" xfId="13" applyNumberFormat="1" applyFont="1">
      <alignment vertical="center"/>
    </xf>
    <xf numFmtId="165" fontId="7" fillId="0" borderId="0" xfId="13" applyNumberFormat="1" applyFont="1">
      <alignment vertical="center"/>
    </xf>
    <xf numFmtId="165" fontId="4" fillId="0" borderId="0" xfId="13" applyNumberFormat="1" applyFont="1" applyAlignment="1">
      <alignment horizontal="left" vertical="center" wrapText="1" indent="1"/>
    </xf>
    <xf numFmtId="165" fontId="4" fillId="0" borderId="0" xfId="13" applyNumberFormat="1" applyFont="1" applyAlignment="1">
      <alignment horizontal="left" vertical="center" indent="1"/>
    </xf>
    <xf numFmtId="165" fontId="5" fillId="0" borderId="0" xfId="13" applyNumberFormat="1" applyFont="1" applyAlignment="1">
      <alignment horizontal="left" vertical="center" indent="2"/>
    </xf>
    <xf numFmtId="165" fontId="3" fillId="0" borderId="0" xfId="13" applyNumberFormat="1" applyFont="1" applyAlignment="1">
      <alignment horizontal="right" vertical="center" wrapText="1"/>
    </xf>
    <xf numFmtId="165" fontId="11" fillId="0" borderId="2" xfId="1" applyNumberFormat="1" applyFont="1" applyFill="1" applyBorder="1" applyAlignment="1">
      <alignment horizontal="right" vertical="center"/>
    </xf>
    <xf numFmtId="165" fontId="3" fillId="0" borderId="0" xfId="13" applyNumberFormat="1" applyFont="1">
      <alignment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7" fillId="0" borderId="5" xfId="13" applyNumberFormat="1" applyFont="1" applyBorder="1">
      <alignment vertical="center"/>
    </xf>
    <xf numFmtId="165" fontId="10" fillId="0" borderId="0" xfId="4" applyNumberFormat="1" applyFont="1" applyAlignment="1">
      <alignment horizontal="left" vertical="top"/>
    </xf>
    <xf numFmtId="165" fontId="21" fillId="0" borderId="0" xfId="5" applyNumberFormat="1" applyFont="1"/>
    <xf numFmtId="0" fontId="11" fillId="0" borderId="0" xfId="12" applyFont="1" applyAlignment="1">
      <alignment horizontal="left" vertical="top" indent="1"/>
    </xf>
    <xf numFmtId="0" fontId="11" fillId="0" borderId="0" xfId="12" applyFont="1" applyAlignment="1">
      <alignment horizontal="left" vertical="top" wrapText="1"/>
    </xf>
    <xf numFmtId="0" fontId="11" fillId="0" borderId="0" xfId="12" applyFont="1" applyAlignment="1">
      <alignment horizontal="left" vertical="top" indent="2"/>
    </xf>
    <xf numFmtId="165" fontId="7" fillId="0" borderId="0" xfId="15" applyNumberFormat="1" applyFont="1" applyAlignment="1">
      <alignment vertical="center"/>
    </xf>
    <xf numFmtId="165" fontId="7" fillId="0" borderId="0" xfId="16" applyNumberFormat="1" applyFont="1" applyAlignment="1">
      <alignment vertical="center"/>
    </xf>
    <xf numFmtId="165" fontId="7" fillId="0" borderId="3" xfId="16" applyNumberFormat="1" applyFont="1" applyBorder="1" applyAlignment="1">
      <alignment vertical="center"/>
    </xf>
    <xf numFmtId="165" fontId="11" fillId="0" borderId="0" xfId="16" applyNumberFormat="1" applyFont="1" applyAlignment="1">
      <alignment horizontal="left" vertical="center"/>
    </xf>
    <xf numFmtId="165" fontId="7" fillId="0" borderId="0" xfId="16" applyNumberFormat="1" applyFont="1" applyAlignment="1">
      <alignment horizontal="left" vertical="center" indent="1"/>
    </xf>
    <xf numFmtId="0" fontId="11" fillId="0" borderId="2" xfId="12" applyFont="1" applyBorder="1" applyAlignment="1">
      <alignment horizontal="left" vertical="top" wrapText="1"/>
    </xf>
    <xf numFmtId="165" fontId="3" fillId="0" borderId="2" xfId="3" applyNumberFormat="1" applyBorder="1" applyAlignment="1">
      <alignment horizontal="left" vertical="center"/>
    </xf>
    <xf numFmtId="165" fontId="3" fillId="0" borderId="0" xfId="4" applyNumberFormat="1" applyFont="1" applyAlignment="1">
      <alignment horizontal="left" vertical="center"/>
    </xf>
    <xf numFmtId="165" fontId="11" fillId="0" borderId="1" xfId="1" applyNumberFormat="1" applyFont="1" applyFill="1" applyBorder="1" applyAlignment="1">
      <alignment horizontal="right" vertical="center"/>
    </xf>
    <xf numFmtId="165" fontId="4" fillId="0" borderId="0" xfId="4" applyNumberFormat="1" applyFont="1" applyAlignment="1">
      <alignment horizontal="right" vertical="center"/>
    </xf>
    <xf numFmtId="165" fontId="11" fillId="0" borderId="4" xfId="1" applyNumberFormat="1" applyFont="1" applyBorder="1" applyAlignment="1"/>
    <xf numFmtId="165" fontId="14" fillId="0" borderId="0" xfId="9" applyNumberFormat="1" applyFont="1" applyAlignment="1">
      <alignment vertical="center"/>
    </xf>
    <xf numFmtId="165" fontId="14" fillId="0" borderId="0" xfId="3" applyNumberFormat="1" applyFont="1" applyAlignment="1">
      <alignment vertical="center"/>
    </xf>
    <xf numFmtId="0" fontId="7" fillId="0" borderId="0" xfId="0" applyFont="1"/>
    <xf numFmtId="0" fontId="7" fillId="0" borderId="7" xfId="0" applyFont="1" applyBorder="1"/>
    <xf numFmtId="165" fontId="11" fillId="0" borderId="0" xfId="1" applyNumberFormat="1" applyFont="1" applyFill="1" applyBorder="1" applyAlignment="1">
      <alignment vertical="center"/>
    </xf>
    <xf numFmtId="165" fontId="4" fillId="0" borderId="0" xfId="9" applyNumberFormat="1" applyFont="1" applyAlignment="1">
      <alignment horizontal="left" vertical="center" wrapText="1" indent="1"/>
    </xf>
    <xf numFmtId="166" fontId="4" fillId="0" borderId="0" xfId="4" applyNumberFormat="1" applyFont="1"/>
    <xf numFmtId="166" fontId="4" fillId="0" borderId="0" xfId="4" applyNumberFormat="1" applyFont="1" applyAlignment="1">
      <alignment horizontal="center"/>
    </xf>
    <xf numFmtId="165" fontId="11" fillId="0" borderId="5" xfId="1" applyNumberFormat="1" applyFont="1" applyBorder="1" applyAlignment="1">
      <alignment vertical="center"/>
    </xf>
    <xf numFmtId="165" fontId="4" fillId="2" borderId="7" xfId="4" applyNumberFormat="1" applyFont="1" applyFill="1" applyBorder="1" applyAlignment="1">
      <alignment horizontal="right" wrapText="1"/>
    </xf>
    <xf numFmtId="165" fontId="3" fillId="2" borderId="0" xfId="4" applyNumberFormat="1" applyFont="1" applyFill="1" applyAlignment="1">
      <alignment horizontal="right" vertical="top"/>
    </xf>
    <xf numFmtId="165" fontId="4" fillId="2" borderId="0" xfId="4" applyNumberFormat="1" applyFont="1" applyFill="1" applyAlignment="1">
      <alignment horizontal="right" vertical="top"/>
    </xf>
    <xf numFmtId="0" fontId="7" fillId="2" borderId="7" xfId="0" applyFont="1" applyFill="1" applyBorder="1" applyAlignment="1">
      <alignment horizontal="right"/>
    </xf>
    <xf numFmtId="166" fontId="4" fillId="2" borderId="0" xfId="4" applyNumberFormat="1" applyFont="1" applyFill="1"/>
    <xf numFmtId="166" fontId="4" fillId="2" borderId="0" xfId="4" applyNumberFormat="1" applyFont="1" applyFill="1" applyAlignment="1">
      <alignment horizontal="center"/>
    </xf>
    <xf numFmtId="166" fontId="4" fillId="2" borderId="0" xfId="4" applyNumberFormat="1" applyFont="1" applyFill="1" applyAlignment="1">
      <alignment horizontal="right"/>
    </xf>
    <xf numFmtId="165" fontId="7" fillId="2" borderId="0" xfId="15" applyNumberFormat="1" applyFont="1" applyFill="1" applyAlignment="1">
      <alignment vertical="center"/>
    </xf>
    <xf numFmtId="165" fontId="7" fillId="2" borderId="0" xfId="16" applyNumberFormat="1" applyFont="1" applyFill="1" applyAlignment="1">
      <alignment vertical="center"/>
    </xf>
    <xf numFmtId="165" fontId="4" fillId="2" borderId="0" xfId="13" applyNumberFormat="1" applyFont="1" applyFill="1" applyAlignment="1">
      <alignment horizontal="right" vertical="center"/>
    </xf>
    <xf numFmtId="165" fontId="7" fillId="2" borderId="0" xfId="1" applyNumberFormat="1" applyFont="1" applyFill="1" applyBorder="1" applyAlignment="1">
      <alignment vertical="center"/>
    </xf>
    <xf numFmtId="165" fontId="13" fillId="2" borderId="0" xfId="1" applyNumberFormat="1" applyFont="1" applyFill="1" applyBorder="1" applyAlignment="1">
      <alignment vertical="center"/>
    </xf>
    <xf numFmtId="165" fontId="3" fillId="2" borderId="0" xfId="9" applyNumberFormat="1" applyFont="1" applyFill="1" applyAlignment="1">
      <alignment horizontal="right"/>
    </xf>
    <xf numFmtId="165" fontId="4" fillId="2" borderId="0" xfId="9" applyNumberFormat="1" applyFont="1" applyFill="1" applyAlignment="1">
      <alignment horizontal="right"/>
    </xf>
    <xf numFmtId="165" fontId="3" fillId="2" borderId="0" xfId="4" applyNumberFormat="1" applyFont="1" applyFill="1" applyAlignment="1">
      <alignment horizontal="right"/>
    </xf>
    <xf numFmtId="165" fontId="11" fillId="2" borderId="4" xfId="1" applyNumberFormat="1" applyFont="1" applyFill="1" applyBorder="1" applyAlignment="1"/>
    <xf numFmtId="165" fontId="4" fillId="2" borderId="0" xfId="2" applyNumberFormat="1" applyFont="1" applyFill="1" applyBorder="1"/>
    <xf numFmtId="165" fontId="11" fillId="2" borderId="5" xfId="1" applyNumberFormat="1" applyFont="1" applyFill="1" applyBorder="1" applyAlignment="1">
      <alignment vertical="center"/>
    </xf>
    <xf numFmtId="165" fontId="7" fillId="2" borderId="3" xfId="1" applyNumberFormat="1" applyFont="1" applyFill="1" applyBorder="1" applyAlignment="1">
      <alignment vertical="center"/>
    </xf>
    <xf numFmtId="165" fontId="14" fillId="2" borderId="4" xfId="1" applyNumberFormat="1" applyFont="1" applyFill="1" applyBorder="1" applyAlignment="1"/>
    <xf numFmtId="165" fontId="7" fillId="0" borderId="0" xfId="0" applyNumberFormat="1" applyFont="1" applyAlignment="1">
      <alignment horizontal="left" vertical="top" wrapText="1"/>
    </xf>
    <xf numFmtId="0" fontId="4" fillId="0" borderId="0" xfId="5" applyFont="1" applyAlignment="1">
      <alignment horizontal="left" vertical="top" wrapText="1"/>
    </xf>
    <xf numFmtId="165" fontId="3" fillId="0" borderId="0" xfId="2" applyNumberFormat="1" applyFont="1" applyFill="1" applyBorder="1"/>
    <xf numFmtId="165" fontId="4" fillId="2" borderId="7" xfId="4" applyNumberFormat="1" applyFont="1" applyFill="1" applyBorder="1" applyAlignment="1">
      <alignment horizontal="right"/>
    </xf>
    <xf numFmtId="0" fontId="4" fillId="0" borderId="0" xfId="5" applyFont="1" applyAlignment="1">
      <alignment horizontal="left" vertical="top"/>
    </xf>
    <xf numFmtId="0" fontId="4" fillId="0" borderId="7" xfId="4" applyFont="1" applyBorder="1" applyAlignment="1">
      <alignment vertical="top"/>
    </xf>
    <xf numFmtId="0" fontId="4" fillId="2" borderId="7" xfId="4" applyFont="1" applyFill="1" applyBorder="1" applyAlignment="1">
      <alignment horizontal="right" vertical="top" wrapText="1"/>
    </xf>
    <xf numFmtId="0" fontId="4" fillId="0" borderId="7" xfId="4" applyFont="1" applyBorder="1" applyAlignment="1">
      <alignment horizontal="right" vertical="top" wrapText="1"/>
    </xf>
    <xf numFmtId="0" fontId="7" fillId="0" borderId="7" xfId="12" applyFont="1" applyBorder="1" applyAlignment="1">
      <alignment horizontal="center" vertical="top" wrapText="1"/>
    </xf>
    <xf numFmtId="165" fontId="8" fillId="2" borderId="6" xfId="4" applyNumberFormat="1" applyFont="1" applyFill="1" applyBorder="1" applyAlignment="1">
      <alignment horizontal="right"/>
    </xf>
    <xf numFmtId="165" fontId="11" fillId="0" borderId="6" xfId="12" applyNumberFormat="1" applyFont="1" applyBorder="1" applyAlignment="1">
      <alignment horizontal="right"/>
    </xf>
    <xf numFmtId="165" fontId="8" fillId="2" borderId="7" xfId="4" applyNumberFormat="1" applyFont="1" applyFill="1" applyBorder="1" applyAlignment="1">
      <alignment horizontal="right"/>
    </xf>
    <xf numFmtId="165" fontId="11" fillId="0" borderId="7" xfId="12" applyNumberFormat="1" applyFont="1" applyBorder="1" applyAlignment="1">
      <alignment horizontal="right"/>
    </xf>
    <xf numFmtId="165" fontId="3" fillId="2" borderId="8" xfId="3" applyNumberFormat="1" applyFill="1" applyBorder="1" applyAlignment="1">
      <alignment horizontal="left" vertical="center" wrapText="1"/>
    </xf>
    <xf numFmtId="165" fontId="3" fillId="2" borderId="8" xfId="13" applyNumberFormat="1" applyFont="1" applyFill="1" applyBorder="1" applyAlignment="1">
      <alignment horizontal="left" vertical="center"/>
    </xf>
    <xf numFmtId="165" fontId="3" fillId="2" borderId="8" xfId="13" applyNumberFormat="1" applyFont="1" applyFill="1" applyBorder="1" applyAlignment="1">
      <alignment horizontal="left" vertical="center" wrapText="1"/>
    </xf>
    <xf numFmtId="165" fontId="11" fillId="0" borderId="8" xfId="3" applyNumberFormat="1" applyFont="1" applyBorder="1" applyAlignment="1">
      <alignment horizontal="left" vertical="center"/>
    </xf>
    <xf numFmtId="165" fontId="11" fillId="2" borderId="4" xfId="1" applyNumberFormat="1" applyFont="1" applyFill="1" applyBorder="1" applyAlignment="1">
      <alignment vertical="center"/>
    </xf>
    <xf numFmtId="165" fontId="14" fillId="2" borderId="5" xfId="1" applyNumberFormat="1" applyFont="1" applyFill="1" applyBorder="1" applyAlignment="1">
      <alignment vertical="center"/>
    </xf>
    <xf numFmtId="165" fontId="13" fillId="2" borderId="5" xfId="1" applyNumberFormat="1" applyFont="1" applyFill="1" applyBorder="1" applyAlignment="1"/>
    <xf numFmtId="165" fontId="3" fillId="2" borderId="1" xfId="13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165" fontId="13" fillId="2" borderId="9" xfId="1" applyNumberFormat="1" applyFont="1" applyFill="1" applyBorder="1" applyAlignment="1"/>
    <xf numFmtId="165" fontId="3" fillId="2" borderId="8" xfId="3" applyNumberFormat="1" applyFill="1" applyBorder="1" applyAlignment="1">
      <alignment horizontal="left" vertical="center"/>
    </xf>
    <xf numFmtId="165" fontId="5" fillId="0" borderId="0" xfId="13" applyNumberFormat="1" applyFont="1" applyAlignment="1">
      <alignment horizontal="left" vertical="center" wrapText="1" indent="2"/>
    </xf>
    <xf numFmtId="165" fontId="4" fillId="0" borderId="0" xfId="13" applyNumberFormat="1" applyFont="1" applyAlignment="1">
      <alignment horizontal="left" vertical="center" wrapText="1" indent="2"/>
    </xf>
    <xf numFmtId="165" fontId="3" fillId="0" borderId="0" xfId="4" applyNumberFormat="1" applyFont="1" applyAlignment="1">
      <alignment vertical="center"/>
    </xf>
    <xf numFmtId="165" fontId="14" fillId="2" borderId="0" xfId="1" applyNumberFormat="1" applyFont="1" applyFill="1" applyBorder="1" applyAlignment="1">
      <alignment vertical="center"/>
    </xf>
    <xf numFmtId="167" fontId="4" fillId="2" borderId="0" xfId="4" applyNumberFormat="1" applyFont="1" applyFill="1" applyAlignment="1">
      <alignment horizontal="right"/>
    </xf>
    <xf numFmtId="167" fontId="4" fillId="0" borderId="0" xfId="4" applyNumberFormat="1" applyFont="1" applyAlignment="1">
      <alignment horizontal="right"/>
    </xf>
    <xf numFmtId="167" fontId="3" fillId="2" borderId="0" xfId="4" applyNumberFormat="1" applyFont="1" applyFill="1" applyAlignment="1">
      <alignment horizontal="right"/>
    </xf>
    <xf numFmtId="167" fontId="3" fillId="0" borderId="0" xfId="4" applyNumberFormat="1" applyFont="1" applyAlignment="1">
      <alignment horizontal="right"/>
    </xf>
    <xf numFmtId="165" fontId="4" fillId="0" borderId="0" xfId="4" applyNumberFormat="1" applyFont="1" applyAlignment="1">
      <alignment vertical="top"/>
    </xf>
    <xf numFmtId="165" fontId="7" fillId="0" borderId="0" xfId="9" applyNumberFormat="1" applyFont="1" applyAlignment="1">
      <alignment vertical="top"/>
    </xf>
    <xf numFmtId="165" fontId="7" fillId="0" borderId="0" xfId="9" applyNumberFormat="1" applyFont="1" applyAlignment="1">
      <alignment vertical="top" wrapText="1"/>
    </xf>
    <xf numFmtId="165" fontId="7" fillId="0" borderId="1" xfId="1" applyNumberFormat="1" applyFont="1" applyFill="1" applyBorder="1" applyAlignment="1">
      <alignment horizontal="right" vertical="center"/>
    </xf>
    <xf numFmtId="165" fontId="4" fillId="2" borderId="1" xfId="13" applyNumberFormat="1" applyFont="1" applyFill="1" applyBorder="1" applyAlignment="1">
      <alignment horizontal="right" vertical="center"/>
    </xf>
    <xf numFmtId="165" fontId="11" fillId="0" borderId="0" xfId="15" applyNumberFormat="1" applyFont="1" applyAlignment="1">
      <alignment vertical="center"/>
    </xf>
    <xf numFmtId="165" fontId="11" fillId="0" borderId="0" xfId="16" applyNumberFormat="1" applyFont="1" applyAlignment="1">
      <alignment vertical="center"/>
    </xf>
    <xf numFmtId="0" fontId="7" fillId="0" borderId="0" xfId="12" applyFont="1" applyAlignment="1">
      <alignment horizontal="right" vertical="top"/>
    </xf>
    <xf numFmtId="0" fontId="4" fillId="0" borderId="0" xfId="8" applyFont="1" applyAlignment="1">
      <alignment vertical="center"/>
    </xf>
    <xf numFmtId="0" fontId="7" fillId="0" borderId="0" xfId="12" applyFont="1" applyAlignment="1">
      <alignment horizontal="left" vertical="top" wrapText="1" indent="2"/>
    </xf>
    <xf numFmtId="165" fontId="7" fillId="0" borderId="0" xfId="12" applyNumberFormat="1" applyFont="1" applyAlignment="1">
      <alignment horizontal="right"/>
    </xf>
    <xf numFmtId="165" fontId="7" fillId="2" borderId="0" xfId="12" applyNumberFormat="1" applyFont="1" applyFill="1" applyAlignment="1">
      <alignment horizontal="right"/>
    </xf>
    <xf numFmtId="165" fontId="7" fillId="2" borderId="0" xfId="12" applyNumberFormat="1" applyFont="1" applyFill="1" applyAlignment="1">
      <alignment horizontal="right" vertical="top"/>
    </xf>
    <xf numFmtId="165" fontId="4" fillId="0" borderId="0" xfId="4" applyNumberFormat="1" applyFont="1" applyAlignment="1">
      <alignment horizontal="left" vertical="center" wrapText="1" indent="1"/>
    </xf>
    <xf numFmtId="165" fontId="3" fillId="0" borderId="0" xfId="4" applyNumberFormat="1" applyFont="1" applyAlignment="1">
      <alignment horizontal="left" vertical="center" indent="1"/>
    </xf>
    <xf numFmtId="165" fontId="5" fillId="0" borderId="0" xfId="4" applyNumberFormat="1" applyFont="1" applyAlignment="1">
      <alignment horizontal="left" vertical="center" wrapText="1" indent="2"/>
    </xf>
    <xf numFmtId="165" fontId="4" fillId="2" borderId="0" xfId="4" applyNumberFormat="1" applyFont="1" applyFill="1" applyAlignment="1">
      <alignment horizontal="right"/>
    </xf>
    <xf numFmtId="165" fontId="3" fillId="2" borderId="7" xfId="4" applyNumberFormat="1" applyFont="1" applyFill="1" applyBorder="1" applyAlignment="1">
      <alignment horizontal="right"/>
    </xf>
    <xf numFmtId="165" fontId="4" fillId="0" borderId="0" xfId="9" applyNumberFormat="1" applyFont="1" applyAlignment="1">
      <alignment horizontal="right"/>
    </xf>
    <xf numFmtId="0" fontId="4" fillId="0" borderId="0" xfId="0" applyFont="1" applyAlignment="1">
      <alignment horizontal="left" vertical="top"/>
    </xf>
    <xf numFmtId="165" fontId="5" fillId="2" borderId="7" xfId="4" applyNumberFormat="1" applyFont="1" applyFill="1" applyBorder="1" applyAlignment="1">
      <alignment horizontal="right"/>
    </xf>
    <xf numFmtId="165" fontId="13" fillId="0" borderId="0" xfId="0" applyNumberFormat="1" applyFont="1"/>
    <xf numFmtId="0" fontId="7" fillId="0" borderId="2" xfId="12" applyFont="1" applyBorder="1" applyAlignment="1">
      <alignment horizontal="right" vertical="top"/>
    </xf>
    <xf numFmtId="165" fontId="7" fillId="0" borderId="0" xfId="4" applyNumberFormat="1" applyFont="1" applyAlignment="1">
      <alignment horizontal="left" wrapText="1" indent="1"/>
    </xf>
    <xf numFmtId="165" fontId="13" fillId="0" borderId="0" xfId="0" applyNumberFormat="1" applyFont="1" applyAlignment="1">
      <alignment horizontal="right" wrapText="1"/>
    </xf>
    <xf numFmtId="0" fontId="4" fillId="0" borderId="0" xfId="0" applyFont="1"/>
    <xf numFmtId="0" fontId="4" fillId="0" borderId="3" xfId="4" applyFont="1" applyBorder="1" applyAlignment="1">
      <alignment vertical="top" wrapText="1"/>
    </xf>
    <xf numFmtId="165" fontId="4" fillId="0" borderId="0" xfId="5" applyNumberFormat="1" applyFont="1" applyAlignment="1">
      <alignment horizontal="left" vertical="center" wrapText="1" indent="1"/>
    </xf>
    <xf numFmtId="165" fontId="7" fillId="2" borderId="0" xfId="1" applyNumberFormat="1" applyFont="1" applyFill="1" applyBorder="1" applyAlignment="1">
      <alignment horizontal="right" vertical="center"/>
    </xf>
    <xf numFmtId="165" fontId="7" fillId="0" borderId="3" xfId="9" applyNumberFormat="1" applyFont="1" applyBorder="1" applyAlignment="1">
      <alignment vertical="center"/>
    </xf>
    <xf numFmtId="165" fontId="7" fillId="0" borderId="0" xfId="3" applyNumberFormat="1" applyFont="1" applyAlignment="1">
      <alignment horizontal="left" vertical="center" indent="1"/>
    </xf>
    <xf numFmtId="165" fontId="3" fillId="0" borderId="0" xfId="9" applyNumberFormat="1" applyFont="1" applyAlignment="1">
      <alignment vertical="center"/>
    </xf>
    <xf numFmtId="165" fontId="18" fillId="0" borderId="0" xfId="9" applyNumberFormat="1" applyFont="1" applyAlignment="1">
      <alignment vertical="center"/>
    </xf>
    <xf numFmtId="165" fontId="3" fillId="0" borderId="0" xfId="9" applyNumberFormat="1" applyFont="1" applyAlignment="1">
      <alignment horizontal="left" vertical="center" wrapText="1"/>
    </xf>
    <xf numFmtId="165" fontId="3" fillId="0" borderId="0" xfId="3" applyNumberFormat="1" applyAlignment="1">
      <alignment vertical="center"/>
    </xf>
    <xf numFmtId="165" fontId="3" fillId="0" borderId="0" xfId="9" applyNumberFormat="1" applyFont="1" applyAlignment="1">
      <alignment horizontal="left" vertical="center"/>
    </xf>
    <xf numFmtId="165" fontId="14" fillId="0" borderId="0" xfId="3" applyNumberFormat="1" applyFont="1" applyAlignment="1">
      <alignment horizontal="left" vertical="center" wrapText="1"/>
    </xf>
    <xf numFmtId="165" fontId="7" fillId="0" borderId="0" xfId="3" applyNumberFormat="1" applyFont="1" applyAlignment="1">
      <alignment horizontal="left" vertical="center" wrapText="1" indent="1"/>
    </xf>
    <xf numFmtId="165" fontId="7" fillId="0" borderId="0" xfId="3" quotePrefix="1" applyNumberFormat="1" applyFont="1" applyAlignment="1">
      <alignment horizontal="left" vertical="center" wrapText="1" indent="3"/>
    </xf>
    <xf numFmtId="165" fontId="13" fillId="0" borderId="0" xfId="3" applyNumberFormat="1" applyFont="1" applyAlignment="1">
      <alignment horizontal="left" vertical="center" wrapText="1" indent="2"/>
    </xf>
    <xf numFmtId="165" fontId="11" fillId="0" borderId="4" xfId="1" applyNumberFormat="1" applyFont="1" applyFill="1" applyBorder="1" applyAlignment="1">
      <alignment vertical="center"/>
    </xf>
    <xf numFmtId="0" fontId="11" fillId="0" borderId="0" xfId="8" applyFont="1" applyAlignment="1">
      <alignment horizontal="left" vertical="center" wrapText="1"/>
    </xf>
    <xf numFmtId="165" fontId="4" fillId="0" borderId="0" xfId="4" applyNumberFormat="1" applyFont="1" applyAlignment="1">
      <alignment horizontal="right"/>
    </xf>
    <xf numFmtId="165" fontId="11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 vertical="center" wrapText="1"/>
    </xf>
    <xf numFmtId="165" fontId="3" fillId="0" borderId="3" xfId="9" applyNumberFormat="1" applyFont="1" applyBorder="1"/>
    <xf numFmtId="165" fontId="4" fillId="0" borderId="0" xfId="9" applyNumberFormat="1" applyFont="1" applyAlignment="1">
      <alignment horizontal="left" vertical="top" indent="1"/>
    </xf>
    <xf numFmtId="165" fontId="3" fillId="0" borderId="0" xfId="9" applyNumberFormat="1" applyFont="1" applyAlignment="1">
      <alignment horizontal="left" vertical="center" indent="1"/>
    </xf>
    <xf numFmtId="165" fontId="4" fillId="0" borderId="0" xfId="9" applyNumberFormat="1" applyFont="1" applyAlignment="1">
      <alignment horizontal="left" vertical="center" wrapText="1" indent="2"/>
    </xf>
    <xf numFmtId="165" fontId="4" fillId="0" borderId="0" xfId="9" applyNumberFormat="1" applyFont="1" applyAlignment="1">
      <alignment horizontal="left" vertical="center" indent="2"/>
    </xf>
    <xf numFmtId="165" fontId="4" fillId="0" borderId="0" xfId="9" applyNumberFormat="1" applyFont="1" applyAlignment="1">
      <alignment horizontal="left" vertical="top" indent="2"/>
    </xf>
    <xf numFmtId="165" fontId="4" fillId="0" borderId="0" xfId="9" applyNumberFormat="1" applyFont="1" applyAlignment="1">
      <alignment vertical="center"/>
    </xf>
    <xf numFmtId="165" fontId="4" fillId="0" borderId="0" xfId="9" applyNumberFormat="1" applyFont="1" applyAlignment="1">
      <alignment horizontal="left" vertical="center"/>
    </xf>
    <xf numFmtId="165" fontId="4" fillId="0" borderId="3" xfId="0" applyNumberFormat="1" applyFont="1" applyBorder="1" applyAlignment="1">
      <alignment wrapText="1"/>
    </xf>
    <xf numFmtId="165" fontId="11" fillId="0" borderId="0" xfId="0" applyNumberFormat="1" applyFont="1" applyAlignment="1">
      <alignment horizontal="left" vertical="top" wrapText="1"/>
    </xf>
    <xf numFmtId="165" fontId="7" fillId="0" borderId="0" xfId="9" applyNumberFormat="1" applyFont="1" applyAlignment="1">
      <alignment horizontal="left" vertical="top" wrapText="1" indent="1"/>
    </xf>
    <xf numFmtId="165" fontId="7" fillId="0" borderId="0" xfId="0" applyNumberFormat="1" applyFont="1" applyAlignment="1">
      <alignment horizontal="left" vertical="center"/>
    </xf>
    <xf numFmtId="165" fontId="11" fillId="0" borderId="3" xfId="13" applyNumberFormat="1" applyFont="1" applyBorder="1">
      <alignment vertical="center"/>
    </xf>
    <xf numFmtId="165" fontId="7" fillId="0" borderId="0" xfId="0" applyNumberFormat="1" applyFont="1" applyAlignment="1">
      <alignment vertical="top"/>
    </xf>
    <xf numFmtId="0" fontId="4" fillId="0" borderId="0" xfId="5" applyFont="1" applyAlignment="1">
      <alignment vertical="top"/>
    </xf>
    <xf numFmtId="165" fontId="4" fillId="0" borderId="3" xfId="5" applyNumberFormat="1" applyFont="1" applyBorder="1"/>
    <xf numFmtId="2" fontId="11" fillId="0" borderId="0" xfId="8" applyNumberFormat="1" applyFont="1" applyAlignment="1">
      <alignment vertical="top"/>
    </xf>
    <xf numFmtId="2" fontId="11" fillId="0" borderId="0" xfId="8" applyNumberFormat="1" applyFont="1" applyAlignment="1">
      <alignment horizontal="left" vertical="top"/>
    </xf>
    <xf numFmtId="2" fontId="7" fillId="0" borderId="0" xfId="8" applyNumberFormat="1" applyFont="1" applyAlignment="1">
      <alignment vertical="center"/>
    </xf>
    <xf numFmtId="2" fontId="11" fillId="0" borderId="0" xfId="8" applyNumberFormat="1" applyFont="1" applyAlignment="1">
      <alignment horizontal="left" vertical="center"/>
    </xf>
    <xf numFmtId="165" fontId="7" fillId="0" borderId="3" xfId="9" applyNumberFormat="1" applyFont="1" applyBorder="1" applyAlignment="1">
      <alignment horizontal="right" vertical="center"/>
    </xf>
    <xf numFmtId="165" fontId="7" fillId="0" borderId="0" xfId="9" applyNumberFormat="1" applyFont="1" applyAlignment="1">
      <alignment horizontal="right" wrapText="1"/>
    </xf>
    <xf numFmtId="2" fontId="7" fillId="0" borderId="0" xfId="8" applyNumberFormat="1" applyFont="1" applyAlignment="1">
      <alignment horizontal="right" vertical="center"/>
    </xf>
    <xf numFmtId="165" fontId="11" fillId="0" borderId="0" xfId="9" applyNumberFormat="1" applyFont="1" applyAlignment="1">
      <alignment horizontal="left" vertical="center"/>
    </xf>
    <xf numFmtId="165" fontId="14" fillId="0" borderId="0" xfId="9" applyNumberFormat="1" applyFont="1" applyAlignment="1">
      <alignment horizontal="left" vertical="center" wrapText="1"/>
    </xf>
    <xf numFmtId="165" fontId="14" fillId="0" borderId="0" xfId="1" applyNumberFormat="1" applyFont="1" applyFill="1" applyBorder="1" applyAlignment="1">
      <alignment vertical="center"/>
    </xf>
    <xf numFmtId="165" fontId="14" fillId="0" borderId="0" xfId="9" applyNumberFormat="1" applyFont="1" applyAlignment="1">
      <alignment horizontal="left" vertical="center"/>
    </xf>
    <xf numFmtId="165" fontId="14" fillId="0" borderId="5" xfId="1" applyNumberFormat="1" applyFont="1" applyFill="1" applyBorder="1" applyAlignment="1">
      <alignment vertical="center"/>
    </xf>
    <xf numFmtId="165" fontId="7" fillId="0" borderId="5" xfId="1" applyNumberFormat="1" applyFont="1" applyFill="1" applyBorder="1" applyAlignment="1">
      <alignment vertical="center"/>
    </xf>
    <xf numFmtId="165" fontId="14" fillId="0" borderId="0" xfId="9" applyNumberFormat="1" applyFont="1" applyAlignment="1">
      <alignment horizontal="left" vertical="center" indent="1"/>
    </xf>
    <xf numFmtId="165" fontId="7" fillId="0" borderId="0" xfId="9" applyNumberFormat="1" applyFont="1" applyAlignment="1">
      <alignment horizontal="left" vertical="center" indent="2"/>
    </xf>
    <xf numFmtId="165" fontId="7" fillId="0" borderId="0" xfId="9" applyNumberFormat="1" applyFont="1" applyAlignment="1">
      <alignment horizontal="left" vertical="center" indent="3"/>
    </xf>
    <xf numFmtId="165" fontId="7" fillId="0" borderId="0" xfId="2" applyNumberFormat="1" applyFont="1" applyFill="1" applyBorder="1" applyAlignment="1">
      <alignment vertical="center"/>
    </xf>
    <xf numFmtId="165" fontId="7" fillId="0" borderId="0" xfId="0" applyNumberFormat="1" applyFont="1" applyAlignment="1">
      <alignment horizontal="left" vertical="center" indent="2"/>
    </xf>
    <xf numFmtId="165" fontId="14" fillId="0" borderId="0" xfId="9" applyNumberFormat="1" applyFont="1" applyAlignment="1">
      <alignment vertical="center" wrapText="1"/>
    </xf>
    <xf numFmtId="165" fontId="7" fillId="0" borderId="0" xfId="9" applyNumberFormat="1" applyFont="1" applyAlignment="1">
      <alignment horizontal="left" vertical="center"/>
    </xf>
    <xf numFmtId="2" fontId="7" fillId="0" borderId="0" xfId="9" applyNumberFormat="1" applyFont="1" applyAlignment="1">
      <alignment horizontal="left" vertical="center" indent="1"/>
    </xf>
    <xf numFmtId="165" fontId="11" fillId="0" borderId="0" xfId="8" applyNumberFormat="1" applyFont="1" applyAlignment="1">
      <alignment vertical="center"/>
    </xf>
    <xf numFmtId="165" fontId="11" fillId="0" borderId="0" xfId="3" applyNumberFormat="1" applyFont="1" applyAlignment="1">
      <alignment horizontal="left" vertical="center" indent="1"/>
    </xf>
    <xf numFmtId="165" fontId="14" fillId="0" borderId="0" xfId="3" applyNumberFormat="1" applyFont="1" applyAlignment="1">
      <alignment horizontal="left" vertical="center" indent="1"/>
    </xf>
    <xf numFmtId="165" fontId="11" fillId="0" borderId="0" xfId="9" applyNumberFormat="1" applyFont="1" applyAlignment="1">
      <alignment vertical="center"/>
    </xf>
    <xf numFmtId="165" fontId="7" fillId="0" borderId="0" xfId="3" applyNumberFormat="1" applyFont="1" applyAlignment="1">
      <alignment horizontal="left" vertical="center" indent="2"/>
    </xf>
    <xf numFmtId="165" fontId="7" fillId="0" borderId="0" xfId="9" applyNumberFormat="1" applyFont="1" applyAlignment="1">
      <alignment horizontal="left" vertical="center" wrapText="1" indent="2"/>
    </xf>
    <xf numFmtId="0" fontId="11" fillId="0" borderId="0" xfId="7" applyFont="1">
      <alignment vertical="center"/>
    </xf>
    <xf numFmtId="165" fontId="11" fillId="0" borderId="3" xfId="13" applyNumberFormat="1" applyFont="1" applyBorder="1" applyAlignment="1">
      <alignment vertical="top"/>
    </xf>
    <xf numFmtId="165" fontId="4" fillId="0" borderId="0" xfId="13" applyNumberFormat="1" applyFont="1" applyAlignment="1">
      <alignment horizontal="left" vertical="center" wrapText="1"/>
    </xf>
    <xf numFmtId="165" fontId="7" fillId="0" borderId="0" xfId="1" applyNumberFormat="1" applyFont="1" applyFill="1" applyBorder="1" applyAlignment="1">
      <alignment horizontal="center" vertical="center"/>
    </xf>
    <xf numFmtId="165" fontId="3" fillId="0" borderId="0" xfId="13" applyNumberFormat="1" applyFont="1" applyAlignment="1">
      <alignment horizontal="left" vertical="center" indent="1"/>
    </xf>
    <xf numFmtId="165" fontId="11" fillId="0" borderId="0" xfId="1" applyNumberFormat="1" applyFont="1" applyFill="1" applyBorder="1" applyAlignment="1">
      <alignment horizontal="center" vertical="center"/>
    </xf>
    <xf numFmtId="165" fontId="5" fillId="0" borderId="0" xfId="13" applyNumberFormat="1" applyFont="1" applyAlignment="1">
      <alignment horizontal="left" vertical="center" wrapText="1" indent="1"/>
    </xf>
    <xf numFmtId="165" fontId="13" fillId="0" borderId="0" xfId="1" applyNumberFormat="1" applyFont="1" applyFill="1" applyBorder="1" applyAlignment="1">
      <alignment horizontal="center" vertical="center"/>
    </xf>
    <xf numFmtId="165" fontId="13" fillId="0" borderId="0" xfId="1" applyNumberFormat="1" applyFont="1" applyFill="1" applyBorder="1" applyAlignment="1">
      <alignment vertical="center"/>
    </xf>
    <xf numFmtId="165" fontId="4" fillId="0" borderId="0" xfId="13" applyNumberFormat="1" applyFont="1" applyAlignment="1">
      <alignment horizontal="left" vertical="center"/>
    </xf>
    <xf numFmtId="165" fontId="11" fillId="0" borderId="0" xfId="13" applyNumberFormat="1" applyFont="1" applyAlignment="1">
      <alignment horizontal="left" vertical="center" wrapText="1"/>
    </xf>
    <xf numFmtId="165" fontId="7" fillId="0" borderId="0" xfId="13" applyNumberFormat="1" applyFont="1" applyAlignment="1">
      <alignment horizontal="left" vertical="center" indent="1"/>
    </xf>
    <xf numFmtId="165" fontId="13" fillId="0" borderId="0" xfId="13" applyNumberFormat="1" applyFont="1" applyAlignment="1">
      <alignment horizontal="left" vertical="center"/>
    </xf>
    <xf numFmtId="0" fontId="4" fillId="0" borderId="0" xfId="5" applyFont="1"/>
    <xf numFmtId="165" fontId="4" fillId="0" borderId="0" xfId="5" applyNumberFormat="1" applyFont="1"/>
    <xf numFmtId="165" fontId="3" fillId="0" borderId="0" xfId="5" applyNumberFormat="1" applyFont="1"/>
    <xf numFmtId="0" fontId="3" fillId="0" borderId="0" xfId="5" applyFont="1"/>
    <xf numFmtId="165" fontId="3" fillId="0" borderId="0" xfId="5" applyNumberFormat="1" applyFont="1" applyAlignment="1">
      <alignment vertical="center"/>
    </xf>
    <xf numFmtId="165" fontId="4" fillId="0" borderId="0" xfId="5" applyNumberFormat="1" applyFont="1" applyAlignment="1">
      <alignment horizontal="left" vertical="center" indent="1"/>
    </xf>
    <xf numFmtId="165" fontId="4" fillId="0" borderId="0" xfId="5" applyNumberFormat="1" applyFont="1" applyAlignment="1">
      <alignment vertical="center"/>
    </xf>
    <xf numFmtId="165" fontId="14" fillId="0" borderId="4" xfId="1" applyNumberFormat="1" applyFont="1" applyFill="1" applyBorder="1" applyAlignment="1"/>
    <xf numFmtId="3" fontId="7" fillId="0" borderId="0" xfId="8" applyNumberFormat="1" applyFont="1" applyAlignment="1">
      <alignment vertical="center"/>
    </xf>
    <xf numFmtId="165" fontId="13" fillId="0" borderId="9" xfId="1" applyNumberFormat="1" applyFont="1" applyFill="1" applyBorder="1" applyAlignment="1"/>
    <xf numFmtId="165" fontId="13" fillId="0" borderId="5" xfId="1" applyNumberFormat="1" applyFont="1" applyFill="1" applyBorder="1" applyAlignment="1"/>
    <xf numFmtId="165" fontId="11" fillId="0" borderId="4" xfId="1" applyNumberFormat="1" applyFont="1" applyFill="1" applyBorder="1" applyAlignment="1"/>
    <xf numFmtId="165" fontId="11" fillId="0" borderId="0" xfId="3" applyNumberFormat="1" applyFont="1" applyAlignment="1">
      <alignment vertical="center" wrapText="1"/>
    </xf>
    <xf numFmtId="165" fontId="11" fillId="0" borderId="5" xfId="1" applyNumberFormat="1" applyFont="1" applyFill="1" applyBorder="1" applyAlignment="1">
      <alignment vertical="center"/>
    </xf>
    <xf numFmtId="165" fontId="7" fillId="0" borderId="3" xfId="1" applyNumberFormat="1" applyFont="1" applyFill="1" applyBorder="1" applyAlignment="1">
      <alignment vertical="center"/>
    </xf>
    <xf numFmtId="0" fontId="11" fillId="0" borderId="0" xfId="9" applyFont="1" applyAlignment="1">
      <alignment vertical="center"/>
    </xf>
    <xf numFmtId="165" fontId="11" fillId="0" borderId="0" xfId="3" applyNumberFormat="1" applyFont="1" applyAlignment="1">
      <alignment horizontal="left" vertical="center" indent="2"/>
    </xf>
    <xf numFmtId="165" fontId="7" fillId="0" borderId="0" xfId="3" applyNumberFormat="1" applyFont="1" applyAlignment="1">
      <alignment horizontal="left" vertical="center" indent="3"/>
    </xf>
    <xf numFmtId="165" fontId="14" fillId="0" borderId="0" xfId="3" applyNumberFormat="1" applyFont="1" applyAlignment="1">
      <alignment horizontal="left" vertical="center" indent="2"/>
    </xf>
    <xf numFmtId="165" fontId="11" fillId="0" borderId="0" xfId="9" applyNumberFormat="1" applyFont="1" applyAlignment="1">
      <alignment horizontal="left" vertical="center" wrapText="1" indent="1"/>
    </xf>
    <xf numFmtId="165" fontId="11" fillId="0" borderId="3" xfId="3" applyNumberFormat="1" applyFont="1" applyBorder="1" applyAlignment="1">
      <alignment horizontal="left" vertical="center"/>
    </xf>
    <xf numFmtId="0" fontId="11" fillId="0" borderId="0" xfId="9" applyFont="1" applyAlignment="1">
      <alignment vertical="top"/>
    </xf>
    <xf numFmtId="0" fontId="11" fillId="0" borderId="0" xfId="4" applyFont="1" applyAlignment="1">
      <alignment vertical="center"/>
    </xf>
    <xf numFmtId="0" fontId="4" fillId="0" borderId="0" xfId="4" applyFont="1" applyAlignment="1">
      <alignment horizontal="right"/>
    </xf>
    <xf numFmtId="0" fontId="3" fillId="0" borderId="0" xfId="4" applyFont="1" applyAlignment="1">
      <alignment horizontal="centerContinuous" vertical="center"/>
    </xf>
    <xf numFmtId="165" fontId="4" fillId="0" borderId="0" xfId="4" applyNumberFormat="1" applyFont="1"/>
    <xf numFmtId="165" fontId="4" fillId="0" borderId="0" xfId="4" applyNumberFormat="1" applyFont="1" applyAlignment="1">
      <alignment horizontal="left" vertical="center" indent="1"/>
    </xf>
    <xf numFmtId="165" fontId="3" fillId="0" borderId="0" xfId="4" applyNumberFormat="1" applyFont="1" applyAlignment="1">
      <alignment vertical="center" wrapText="1"/>
    </xf>
    <xf numFmtId="165" fontId="3" fillId="0" borderId="0" xfId="4" applyNumberFormat="1" applyFont="1" applyAlignment="1">
      <alignment horizontal="left" vertical="center" wrapText="1" indent="1"/>
    </xf>
    <xf numFmtId="165" fontId="4" fillId="0" borderId="0" xfId="4" applyNumberFormat="1" applyFont="1" applyAlignment="1">
      <alignment horizontal="left" vertical="center" wrapText="1" indent="2"/>
    </xf>
    <xf numFmtId="165" fontId="3" fillId="0" borderId="3" xfId="4" applyNumberFormat="1" applyFont="1" applyBorder="1"/>
    <xf numFmtId="0" fontId="22" fillId="0" borderId="0" xfId="0" applyFont="1"/>
    <xf numFmtId="165" fontId="18" fillId="0" borderId="0" xfId="5" applyNumberFormat="1" applyFont="1" applyAlignment="1">
      <alignment horizontal="left" vertical="center"/>
    </xf>
    <xf numFmtId="165" fontId="5" fillId="0" borderId="0" xfId="5" applyNumberFormat="1" applyFont="1" applyAlignment="1">
      <alignment horizontal="left" vertical="center" indent="2"/>
    </xf>
    <xf numFmtId="165" fontId="3" fillId="0" borderId="0" xfId="5" applyNumberFormat="1" applyFont="1" applyAlignment="1">
      <alignment horizontal="left" vertical="center"/>
    </xf>
    <xf numFmtId="165" fontId="3" fillId="0" borderId="0" xfId="5" applyNumberFormat="1" applyFont="1" applyAlignment="1">
      <alignment horizontal="left" vertical="center" wrapText="1"/>
    </xf>
    <xf numFmtId="165" fontId="3" fillId="0" borderId="0" xfId="4" applyNumberFormat="1" applyFont="1" applyAlignment="1">
      <alignment vertical="top"/>
    </xf>
    <xf numFmtId="0" fontId="7" fillId="0" borderId="3" xfId="0" applyFont="1" applyBorder="1"/>
    <xf numFmtId="165" fontId="5" fillId="0" borderId="7" xfId="4" applyNumberFormat="1" applyFont="1" applyBorder="1" applyAlignment="1">
      <alignment horizontal="right" wrapText="1"/>
    </xf>
    <xf numFmtId="165" fontId="4" fillId="0" borderId="7" xfId="4" applyNumberFormat="1" applyFont="1" applyBorder="1" applyAlignment="1">
      <alignment horizontal="right" wrapText="1"/>
    </xf>
    <xf numFmtId="165" fontId="4" fillId="0" borderId="6" xfId="4" applyNumberFormat="1" applyFont="1" applyBorder="1" applyAlignment="1">
      <alignment horizontal="right" wrapText="1"/>
    </xf>
    <xf numFmtId="0" fontId="11" fillId="0" borderId="0" xfId="0" applyFont="1"/>
    <xf numFmtId="165" fontId="5" fillId="0" borderId="0" xfId="4" applyNumberFormat="1" applyFont="1" applyAlignment="1">
      <alignment horizontal="right" vertical="top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wrapText="1" indent="2"/>
    </xf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165" fontId="13" fillId="0" borderId="7" xfId="0" applyNumberFormat="1" applyFont="1" applyBorder="1"/>
    <xf numFmtId="0" fontId="14" fillId="0" borderId="0" xfId="0" applyFont="1" applyAlignment="1">
      <alignment wrapText="1"/>
    </xf>
    <xf numFmtId="165" fontId="11" fillId="0" borderId="7" xfId="0" applyNumberFormat="1" applyFont="1" applyBorder="1"/>
    <xf numFmtId="0" fontId="11" fillId="0" borderId="0" xfId="0" applyFont="1" applyAlignment="1">
      <alignment wrapText="1"/>
    </xf>
    <xf numFmtId="0" fontId="13" fillId="0" borderId="0" xfId="0" applyFont="1"/>
    <xf numFmtId="165" fontId="7" fillId="0" borderId="7" xfId="0" applyNumberFormat="1" applyFont="1" applyBorder="1"/>
    <xf numFmtId="0" fontId="13" fillId="0" borderId="7" xfId="0" applyFont="1" applyBorder="1" applyAlignment="1">
      <alignment horizontal="right" wrapText="1"/>
    </xf>
    <xf numFmtId="165" fontId="7" fillId="0" borderId="0" xfId="4" applyNumberFormat="1" applyFont="1" applyAlignment="1">
      <alignment horizontal="left" wrapText="1"/>
    </xf>
    <xf numFmtId="165" fontId="7" fillId="0" borderId="0" xfId="4" applyNumberFormat="1" applyFont="1" applyAlignment="1">
      <alignment horizontal="left" wrapText="1" indent="2"/>
    </xf>
    <xf numFmtId="165" fontId="11" fillId="0" borderId="8" xfId="4" applyNumberFormat="1" applyFont="1" applyBorder="1" applyAlignment="1">
      <alignment wrapText="1"/>
    </xf>
    <xf numFmtId="165" fontId="7" fillId="0" borderId="3" xfId="15" applyNumberFormat="1" applyFont="1" applyBorder="1" applyAlignment="1">
      <alignment vertical="center"/>
    </xf>
    <xf numFmtId="165" fontId="7" fillId="0" borderId="0" xfId="15" applyNumberFormat="1" applyFont="1" applyAlignment="1">
      <alignment horizontal="left" vertical="center" wrapText="1" indent="1"/>
    </xf>
    <xf numFmtId="165" fontId="11" fillId="0" borderId="0" xfId="15" applyNumberFormat="1" applyFont="1" applyAlignment="1">
      <alignment horizontal="left" vertical="center"/>
    </xf>
    <xf numFmtId="165" fontId="11" fillId="0" borderId="0" xfId="15" applyNumberFormat="1" applyFont="1" applyAlignment="1">
      <alignment vertical="center" wrapText="1"/>
    </xf>
    <xf numFmtId="165" fontId="11" fillId="0" borderId="5" xfId="15" applyNumberFormat="1" applyFont="1" applyBorder="1" applyAlignment="1">
      <alignment vertical="center"/>
    </xf>
    <xf numFmtId="165" fontId="11" fillId="2" borderId="5" xfId="15" applyNumberFormat="1" applyFont="1" applyFill="1" applyBorder="1" applyAlignment="1">
      <alignment vertical="center"/>
    </xf>
    <xf numFmtId="165" fontId="3" fillId="0" borderId="0" xfId="3" applyNumberFormat="1" applyAlignment="1">
      <alignment horizontal="left" vertical="center"/>
    </xf>
    <xf numFmtId="165" fontId="4" fillId="0" borderId="0" xfId="4" applyNumberFormat="1" applyFont="1" applyAlignment="1">
      <alignment vertical="top" wrapText="1"/>
    </xf>
    <xf numFmtId="0" fontId="4" fillId="0" borderId="0" xfId="4" applyFont="1" applyAlignment="1">
      <alignment wrapText="1"/>
    </xf>
    <xf numFmtId="0" fontId="7" fillId="0" borderId="0" xfId="12" applyFont="1" applyAlignment="1">
      <alignment vertical="center" wrapText="1"/>
    </xf>
    <xf numFmtId="0" fontId="7" fillId="0" borderId="0" xfId="12" applyFont="1" applyAlignment="1">
      <alignment horizontal="left" vertical="center" wrapText="1"/>
    </xf>
    <xf numFmtId="165" fontId="7" fillId="0" borderId="0" xfId="15" applyNumberFormat="1" applyFont="1" applyAlignment="1">
      <alignment vertical="center" wrapText="1"/>
    </xf>
    <xf numFmtId="165" fontId="7" fillId="0" borderId="0" xfId="16" applyNumberFormat="1" applyFont="1" applyAlignment="1">
      <alignment vertical="center" wrapText="1"/>
    </xf>
    <xf numFmtId="165" fontId="4" fillId="0" borderId="0" xfId="13" applyNumberFormat="1" applyFont="1" applyAlignment="1">
      <alignment vertical="center" wrapText="1"/>
    </xf>
    <xf numFmtId="165" fontId="7" fillId="0" borderId="0" xfId="0" applyNumberFormat="1" applyFont="1" applyAlignment="1">
      <alignment horizontal="left" vertical="center" wrapText="1"/>
    </xf>
    <xf numFmtId="165" fontId="7" fillId="0" borderId="0" xfId="0" applyNumberFormat="1" applyFont="1" applyAlignment="1">
      <alignment vertical="top" wrapText="1"/>
    </xf>
    <xf numFmtId="165" fontId="7" fillId="0" borderId="0" xfId="9" applyNumberFormat="1" applyFont="1" applyAlignment="1">
      <alignment vertical="center" wrapText="1"/>
    </xf>
    <xf numFmtId="165" fontId="7" fillId="3" borderId="0" xfId="0" applyNumberFormat="1" applyFont="1" applyFill="1" applyAlignment="1">
      <alignment horizontal="left" vertical="center" wrapText="1"/>
    </xf>
    <xf numFmtId="165" fontId="7" fillId="0" borderId="3" xfId="0" applyNumberFormat="1" applyFont="1" applyBorder="1" applyAlignment="1">
      <alignment vertical="top"/>
    </xf>
    <xf numFmtId="165" fontId="7" fillId="0" borderId="3" xfId="0" applyNumberFormat="1" applyFont="1" applyBorder="1" applyAlignment="1">
      <alignment vertical="top" wrapText="1"/>
    </xf>
    <xf numFmtId="0" fontId="4" fillId="0" borderId="0" xfId="5" applyFont="1" applyAlignment="1">
      <alignment vertical="top" wrapText="1"/>
    </xf>
    <xf numFmtId="0" fontId="22" fillId="0" borderId="0" xfId="0" applyFont="1" applyAlignment="1">
      <alignment wrapText="1"/>
    </xf>
    <xf numFmtId="0" fontId="22" fillId="0" borderId="0" xfId="0" applyFont="1" applyAlignment="1">
      <alignment horizontal="left"/>
    </xf>
    <xf numFmtId="165" fontId="13" fillId="0" borderId="7" xfId="0" applyNumberFormat="1" applyFont="1" applyBorder="1" applyAlignment="1">
      <alignment wrapText="1"/>
    </xf>
    <xf numFmtId="165" fontId="7" fillId="2" borderId="7" xfId="0" applyNumberFormat="1" applyFont="1" applyFill="1" applyBorder="1" applyAlignment="1">
      <alignment wrapText="1"/>
    </xf>
    <xf numFmtId="165" fontId="14" fillId="0" borderId="7" xfId="0" applyNumberFormat="1" applyFont="1" applyBorder="1" applyAlignment="1">
      <alignment wrapText="1"/>
    </xf>
    <xf numFmtId="0" fontId="11" fillId="0" borderId="8" xfId="0" applyFont="1" applyBorder="1" applyAlignment="1">
      <alignment wrapText="1"/>
    </xf>
    <xf numFmtId="165" fontId="11" fillId="0" borderId="8" xfId="0" applyNumberFormat="1" applyFont="1" applyBorder="1"/>
    <xf numFmtId="0" fontId="11" fillId="0" borderId="8" xfId="0" applyFont="1" applyBorder="1"/>
    <xf numFmtId="165" fontId="13" fillId="0" borderId="8" xfId="0" applyNumberFormat="1" applyFont="1" applyBorder="1" applyAlignment="1">
      <alignment horizontal="right"/>
    </xf>
    <xf numFmtId="165" fontId="7" fillId="2" borderId="8" xfId="0" applyNumberFormat="1" applyFont="1" applyFill="1" applyBorder="1" applyAlignment="1">
      <alignment horizontal="right"/>
    </xf>
    <xf numFmtId="0" fontId="3" fillId="0" borderId="8" xfId="4" applyFont="1" applyBorder="1"/>
    <xf numFmtId="0" fontId="3" fillId="0" borderId="8" xfId="4" applyFont="1" applyBorder="1" applyAlignment="1">
      <alignment horizontal="left"/>
    </xf>
    <xf numFmtId="166" fontId="3" fillId="2" borderId="8" xfId="4" applyNumberFormat="1" applyFont="1" applyFill="1" applyBorder="1" applyAlignment="1">
      <alignment horizontal="right"/>
    </xf>
    <xf numFmtId="166" fontId="3" fillId="3" borderId="8" xfId="4" applyNumberFormat="1" applyFont="1" applyFill="1" applyBorder="1" applyAlignment="1">
      <alignment horizontal="right"/>
    </xf>
    <xf numFmtId="0" fontId="11" fillId="0" borderId="8" xfId="12" applyFont="1" applyBorder="1" applyAlignment="1">
      <alignment horizontal="left" vertical="top" wrapText="1"/>
    </xf>
    <xf numFmtId="0" fontId="7" fillId="0" borderId="8" xfId="12" applyFont="1" applyBorder="1" applyAlignment="1">
      <alignment horizontal="left" vertical="top"/>
    </xf>
    <xf numFmtId="165" fontId="11" fillId="0" borderId="8" xfId="12" applyNumberFormat="1" applyFont="1" applyBorder="1" applyAlignment="1">
      <alignment horizontal="right"/>
    </xf>
    <xf numFmtId="165" fontId="13" fillId="0" borderId="18" xfId="15" applyNumberFormat="1" applyFont="1" applyBorder="1" applyAlignment="1">
      <alignment horizontal="right" vertical="center" wrapText="1"/>
    </xf>
    <xf numFmtId="165" fontId="7" fillId="0" borderId="18" xfId="15" applyNumberFormat="1" applyFont="1" applyBorder="1" applyAlignment="1">
      <alignment horizontal="right" vertical="center" wrapText="1"/>
    </xf>
    <xf numFmtId="165" fontId="7" fillId="2" borderId="18" xfId="15" applyNumberFormat="1" applyFont="1" applyFill="1" applyBorder="1" applyAlignment="1">
      <alignment horizontal="right" vertical="center" wrapText="1"/>
    </xf>
    <xf numFmtId="165" fontId="11" fillId="0" borderId="19" xfId="15" applyNumberFormat="1" applyFont="1" applyBorder="1" applyAlignment="1">
      <alignment vertical="center"/>
    </xf>
    <xf numFmtId="165" fontId="11" fillId="2" borderId="19" xfId="15" applyNumberFormat="1" applyFont="1" applyFill="1" applyBorder="1" applyAlignment="1">
      <alignment vertical="center"/>
    </xf>
    <xf numFmtId="165" fontId="11" fillId="0" borderId="19" xfId="16" applyNumberFormat="1" applyFont="1" applyBorder="1" applyAlignment="1">
      <alignment vertical="center"/>
    </xf>
    <xf numFmtId="165" fontId="11" fillId="2" borderId="19" xfId="16" applyNumberFormat="1" applyFont="1" applyFill="1" applyBorder="1" applyAlignment="1">
      <alignment vertical="center"/>
    </xf>
    <xf numFmtId="165" fontId="11" fillId="0" borderId="20" xfId="16" applyNumberFormat="1" applyFont="1" applyBorder="1" applyAlignment="1">
      <alignment horizontal="left" vertical="center"/>
    </xf>
    <xf numFmtId="165" fontId="11" fillId="0" borderId="10" xfId="13" applyNumberFormat="1" applyFont="1" applyBorder="1" applyAlignment="1">
      <alignment vertical="center" wrapText="1"/>
    </xf>
    <xf numFmtId="165" fontId="7" fillId="0" borderId="10" xfId="1" applyNumberFormat="1" applyFont="1" applyFill="1" applyBorder="1" applyAlignment="1">
      <alignment horizontal="right" wrapText="1"/>
    </xf>
    <xf numFmtId="165" fontId="4" fillId="2" borderId="10" xfId="9" applyNumberFormat="1" applyFont="1" applyFill="1" applyBorder="1" applyAlignment="1">
      <alignment horizontal="right" wrapText="1"/>
    </xf>
    <xf numFmtId="165" fontId="4" fillId="3" borderId="10" xfId="9" applyNumberFormat="1" applyFont="1" applyFill="1" applyBorder="1" applyAlignment="1">
      <alignment horizontal="right" wrapText="1"/>
    </xf>
    <xf numFmtId="165" fontId="7" fillId="0" borderId="10" xfId="1" applyNumberFormat="1" applyFont="1" applyFill="1" applyBorder="1" applyAlignment="1">
      <alignment horizontal="right" vertical="center"/>
    </xf>
    <xf numFmtId="165" fontId="4" fillId="2" borderId="10" xfId="13" applyNumberFormat="1" applyFont="1" applyFill="1" applyBorder="1" applyAlignment="1">
      <alignment horizontal="right" vertical="center"/>
    </xf>
    <xf numFmtId="165" fontId="11" fillId="0" borderId="10" xfId="1" applyNumberFormat="1" applyFont="1" applyFill="1" applyBorder="1" applyAlignment="1">
      <alignment horizontal="right" vertical="center"/>
    </xf>
    <xf numFmtId="165" fontId="3" fillId="2" borderId="21" xfId="13" applyNumberFormat="1" applyFont="1" applyFill="1" applyBorder="1" applyAlignment="1">
      <alignment horizontal="right" vertical="center"/>
    </xf>
    <xf numFmtId="165" fontId="11" fillId="0" borderId="21" xfId="1" applyNumberFormat="1" applyFont="1" applyFill="1" applyBorder="1" applyAlignment="1">
      <alignment horizontal="right" vertical="center"/>
    </xf>
    <xf numFmtId="165" fontId="3" fillId="2" borderId="4" xfId="13" applyNumberFormat="1" applyFont="1" applyFill="1" applyBorder="1" applyAlignment="1">
      <alignment horizontal="right" vertical="center"/>
    </xf>
    <xf numFmtId="165" fontId="7" fillId="2" borderId="4" xfId="1" applyNumberFormat="1" applyFont="1" applyFill="1" applyBorder="1" applyAlignment="1">
      <alignment vertical="center"/>
    </xf>
    <xf numFmtId="165" fontId="7" fillId="0" borderId="4" xfId="1" applyNumberFormat="1" applyFont="1" applyBorder="1" applyAlignment="1">
      <alignment vertical="center"/>
    </xf>
    <xf numFmtId="165" fontId="11" fillId="0" borderId="4" xfId="1" applyNumberFormat="1" applyFont="1" applyBorder="1" applyAlignment="1">
      <alignment vertical="center"/>
    </xf>
    <xf numFmtId="165" fontId="4" fillId="0" borderId="10" xfId="13" applyNumberFormat="1" applyFont="1" applyBorder="1" applyAlignment="1">
      <alignment horizontal="right" vertical="center"/>
    </xf>
    <xf numFmtId="165" fontId="11" fillId="0" borderId="20" xfId="13" applyNumberFormat="1" applyFont="1" applyBorder="1">
      <alignment vertical="center"/>
    </xf>
    <xf numFmtId="165" fontId="7" fillId="2" borderId="10" xfId="1" applyNumberFormat="1" applyFont="1" applyFill="1" applyBorder="1" applyAlignment="1">
      <alignment horizontal="right" vertical="center"/>
    </xf>
    <xf numFmtId="165" fontId="7" fillId="0" borderId="18" xfId="13" applyNumberFormat="1" applyFont="1" applyBorder="1" applyAlignment="1">
      <alignment horizontal="center"/>
    </xf>
    <xf numFmtId="165" fontId="7" fillId="0" borderId="18" xfId="13" applyNumberFormat="1" applyFont="1" applyBorder="1" applyAlignment="1">
      <alignment horizontal="right" wrapText="1"/>
    </xf>
    <xf numFmtId="165" fontId="7" fillId="2" borderId="18" xfId="13" applyNumberFormat="1" applyFont="1" applyFill="1" applyBorder="1" applyAlignment="1">
      <alignment horizontal="right" wrapText="1"/>
    </xf>
    <xf numFmtId="165" fontId="11" fillId="0" borderId="10" xfId="1" applyNumberFormat="1" applyFont="1" applyFill="1" applyBorder="1" applyAlignment="1"/>
    <xf numFmtId="165" fontId="11" fillId="2" borderId="10" xfId="1" applyNumberFormat="1" applyFont="1" applyFill="1" applyBorder="1" applyAlignment="1"/>
    <xf numFmtId="165" fontId="13" fillId="0" borderId="20" xfId="3" applyNumberFormat="1" applyFont="1" applyBorder="1" applyAlignment="1">
      <alignment horizontal="left" vertical="center" wrapText="1" indent="1"/>
    </xf>
    <xf numFmtId="165" fontId="7" fillId="0" borderId="20" xfId="1" applyNumberFormat="1" applyFont="1" applyFill="1" applyBorder="1" applyAlignment="1">
      <alignment horizontal="center" vertical="center"/>
    </xf>
    <xf numFmtId="165" fontId="13" fillId="0" borderId="10" xfId="1" applyNumberFormat="1" applyFont="1" applyFill="1" applyBorder="1" applyAlignment="1">
      <alignment vertical="center"/>
    </xf>
    <xf numFmtId="165" fontId="13" fillId="2" borderId="10" xfId="1" applyNumberFormat="1" applyFont="1" applyFill="1" applyBorder="1" applyAlignment="1">
      <alignment vertical="center"/>
    </xf>
    <xf numFmtId="165" fontId="4" fillId="0" borderId="10" xfId="9" applyNumberFormat="1" applyFont="1" applyBorder="1" applyAlignment="1">
      <alignment horizontal="right" wrapText="1"/>
    </xf>
    <xf numFmtId="165" fontId="3" fillId="0" borderId="10" xfId="9" applyNumberFormat="1" applyFont="1" applyBorder="1" applyAlignment="1">
      <alignment horizontal="right"/>
    </xf>
    <xf numFmtId="165" fontId="3" fillId="2" borderId="10" xfId="9" applyNumberFormat="1" applyFont="1" applyFill="1" applyBorder="1" applyAlignment="1">
      <alignment horizontal="right"/>
    </xf>
    <xf numFmtId="165" fontId="3" fillId="0" borderId="22" xfId="9" applyNumberFormat="1" applyFont="1" applyBorder="1" applyAlignment="1">
      <alignment horizontal="left" vertical="center" wrapText="1"/>
    </xf>
    <xf numFmtId="0" fontId="11" fillId="0" borderId="22" xfId="0" applyFont="1" applyBorder="1" applyAlignment="1">
      <alignment vertical="center"/>
    </xf>
    <xf numFmtId="165" fontId="7" fillId="0" borderId="10" xfId="0" applyNumberFormat="1" applyFont="1" applyBorder="1" applyAlignment="1">
      <alignment horizontal="right" vertical="center" wrapText="1"/>
    </xf>
    <xf numFmtId="165" fontId="11" fillId="0" borderId="22" xfId="0" applyNumberFormat="1" applyFont="1" applyBorder="1" applyAlignment="1">
      <alignment horizontal="left" vertical="center" wrapText="1"/>
    </xf>
    <xf numFmtId="165" fontId="4" fillId="0" borderId="10" xfId="0" applyNumberFormat="1" applyFont="1" applyBorder="1" applyAlignment="1">
      <alignment horizontal="right"/>
    </xf>
    <xf numFmtId="165" fontId="4" fillId="2" borderId="10" xfId="4" applyNumberFormat="1" applyFont="1" applyFill="1" applyBorder="1" applyAlignment="1">
      <alignment horizontal="right"/>
    </xf>
    <xf numFmtId="165" fontId="14" fillId="0" borderId="19" xfId="1" applyNumberFormat="1" applyFont="1" applyFill="1" applyBorder="1" applyAlignment="1">
      <alignment vertical="center"/>
    </xf>
    <xf numFmtId="165" fontId="14" fillId="2" borderId="19" xfId="1" applyNumberFormat="1" applyFont="1" applyFill="1" applyBorder="1" applyAlignment="1">
      <alignment vertical="center"/>
    </xf>
    <xf numFmtId="165" fontId="11" fillId="0" borderId="19" xfId="1" applyNumberFormat="1" applyFont="1" applyFill="1" applyBorder="1" applyAlignment="1">
      <alignment vertical="center"/>
    </xf>
    <xf numFmtId="165" fontId="11" fillId="2" borderId="19" xfId="1" applyNumberFormat="1" applyFont="1" applyFill="1" applyBorder="1" applyAlignment="1">
      <alignment vertical="center"/>
    </xf>
    <xf numFmtId="165" fontId="11" fillId="0" borderId="22" xfId="1" applyNumberFormat="1" applyFont="1" applyFill="1" applyBorder="1" applyAlignment="1">
      <alignment vertical="center"/>
    </xf>
    <xf numFmtId="165" fontId="11" fillId="2" borderId="22" xfId="1" applyNumberFormat="1" applyFont="1" applyFill="1" applyBorder="1" applyAlignment="1">
      <alignment vertical="center"/>
    </xf>
    <xf numFmtId="165" fontId="11" fillId="0" borderId="20" xfId="9" applyNumberFormat="1" applyFont="1" applyBorder="1" applyAlignment="1">
      <alignment vertical="center"/>
    </xf>
    <xf numFmtId="165" fontId="11" fillId="0" borderId="20" xfId="1" applyNumberFormat="1" applyFont="1" applyFill="1" applyBorder="1" applyAlignment="1">
      <alignment vertical="center"/>
    </xf>
    <xf numFmtId="165" fontId="11" fillId="2" borderId="20" xfId="1" applyNumberFormat="1" applyFont="1" applyFill="1" applyBorder="1" applyAlignment="1">
      <alignment vertical="center"/>
    </xf>
    <xf numFmtId="165" fontId="7" fillId="0" borderId="18" xfId="9" applyNumberFormat="1" applyFont="1" applyBorder="1" applyAlignment="1">
      <alignment horizontal="right" wrapText="1"/>
    </xf>
    <xf numFmtId="165" fontId="11" fillId="0" borderId="23" xfId="1" applyNumberFormat="1" applyFont="1" applyFill="1" applyBorder="1" applyAlignment="1">
      <alignment vertical="center"/>
    </xf>
    <xf numFmtId="165" fontId="11" fillId="0" borderId="20" xfId="9" applyNumberFormat="1" applyFont="1" applyBorder="1" applyAlignment="1">
      <alignment horizontal="left" vertical="center" wrapText="1"/>
    </xf>
    <xf numFmtId="165" fontId="11" fillId="0" borderId="19" xfId="1" applyNumberFormat="1" applyFont="1" applyBorder="1" applyAlignment="1">
      <alignment vertical="center"/>
    </xf>
    <xf numFmtId="165" fontId="11" fillId="0" borderId="22" xfId="1" applyNumberFormat="1" applyFont="1" applyBorder="1" applyAlignment="1"/>
    <xf numFmtId="165" fontId="11" fillId="2" borderId="22" xfId="1" applyNumberFormat="1" applyFont="1" applyFill="1" applyBorder="1" applyAlignment="1"/>
    <xf numFmtId="165" fontId="11" fillId="0" borderId="20" xfId="1" applyNumberFormat="1" applyFont="1" applyBorder="1" applyAlignment="1"/>
    <xf numFmtId="165" fontId="11" fillId="2" borderId="20" xfId="1" applyNumberFormat="1" applyFont="1" applyFill="1" applyBorder="1" applyAlignment="1"/>
    <xf numFmtId="165" fontId="11" fillId="0" borderId="20" xfId="1" applyNumberFormat="1" applyFont="1" applyFill="1" applyBorder="1" applyAlignment="1"/>
    <xf numFmtId="165" fontId="11" fillId="0" borderId="19" xfId="1" applyNumberFormat="1" applyFont="1" applyBorder="1" applyAlignment="1"/>
    <xf numFmtId="165" fontId="11" fillId="2" borderId="19" xfId="1" applyNumberFormat="1" applyFont="1" applyFill="1" applyBorder="1" applyAlignment="1"/>
    <xf numFmtId="165" fontId="11" fillId="0" borderId="19" xfId="1" applyNumberFormat="1" applyFont="1" applyFill="1" applyBorder="1" applyAlignment="1"/>
    <xf numFmtId="165" fontId="3" fillId="0" borderId="10" xfId="2" applyNumberFormat="1" applyFont="1" applyFill="1" applyBorder="1"/>
    <xf numFmtId="165" fontId="3" fillId="2" borderId="10" xfId="2" applyNumberFormat="1" applyFont="1" applyFill="1" applyBorder="1"/>
    <xf numFmtId="165" fontId="3" fillId="0" borderId="22" xfId="5" applyNumberFormat="1" applyFont="1" applyBorder="1" applyAlignment="1">
      <alignment horizontal="left" vertical="center" wrapText="1"/>
    </xf>
    <xf numFmtId="165" fontId="3" fillId="0" borderId="10" xfId="5" applyNumberFormat="1" applyFont="1" applyBorder="1"/>
    <xf numFmtId="0" fontId="4" fillId="0" borderId="10" xfId="4" applyFont="1" applyBorder="1" applyAlignment="1">
      <alignment horizontal="right" vertical="top" wrapText="1"/>
    </xf>
    <xf numFmtId="165" fontId="3" fillId="0" borderId="10" xfId="4" applyNumberFormat="1" applyFont="1" applyBorder="1"/>
    <xf numFmtId="165" fontId="3" fillId="0" borderId="22" xfId="4" applyNumberFormat="1" applyFont="1" applyBorder="1" applyAlignment="1">
      <alignment horizontal="left" vertical="center" wrapText="1" indent="1"/>
    </xf>
    <xf numFmtId="165" fontId="3" fillId="0" borderId="22" xfId="4" applyNumberFormat="1" applyFont="1" applyBorder="1" applyAlignment="1">
      <alignment vertical="center"/>
    </xf>
    <xf numFmtId="165" fontId="11" fillId="0" borderId="22" xfId="1" applyNumberFormat="1" applyFont="1" applyFill="1" applyBorder="1" applyAlignment="1"/>
    <xf numFmtId="165" fontId="11" fillId="0" borderId="22" xfId="1" applyNumberFormat="1" applyFont="1" applyFill="1" applyBorder="1" applyAlignment="1">
      <alignment vertical="center" wrapText="1"/>
    </xf>
    <xf numFmtId="165" fontId="11" fillId="2" borderId="19" xfId="9" applyNumberFormat="1" applyFont="1" applyFill="1" applyBorder="1"/>
    <xf numFmtId="165" fontId="11" fillId="0" borderId="20" xfId="9" applyNumberFormat="1" applyFont="1" applyBorder="1" applyAlignment="1">
      <alignment horizontal="left" vertical="center"/>
    </xf>
    <xf numFmtId="165" fontId="11" fillId="2" borderId="22" xfId="9" applyNumberFormat="1" applyFont="1" applyFill="1" applyBorder="1" applyAlignment="1">
      <alignment vertical="center"/>
    </xf>
    <xf numFmtId="165" fontId="14" fillId="2" borderId="19" xfId="1" applyNumberFormat="1" applyFont="1" applyFill="1" applyBorder="1" applyAlignment="1"/>
    <xf numFmtId="165" fontId="13" fillId="0" borderId="22" xfId="3" applyNumberFormat="1" applyFont="1" applyBorder="1" applyAlignment="1">
      <alignment horizontal="left" vertical="center" wrapText="1" indent="2"/>
    </xf>
    <xf numFmtId="165" fontId="11" fillId="0" borderId="20" xfId="3" applyNumberFormat="1" applyFont="1" applyBorder="1" applyAlignment="1">
      <alignment horizontal="left" vertical="center" wrapText="1"/>
    </xf>
    <xf numFmtId="165" fontId="11" fillId="0" borderId="9" xfId="1" applyNumberFormat="1" applyFont="1" applyFill="1" applyBorder="1" applyAlignment="1"/>
  </cellXfs>
  <cellStyles count="127">
    <cellStyle name="2009_Number" xfId="123" xr:uid="{07F45030-488B-4CDF-8FCC-F4DFF944A111}"/>
    <cellStyle name="AF Column - IBM Cognos" xfId="17" xr:uid="{972D631D-E28D-4900-B7F8-F705D29ACAC9}"/>
    <cellStyle name="AF Data - IBM Cognos" xfId="18" xr:uid="{6AFB6A9A-CA91-4CFF-AEA7-FD8EAEFE4A1C}"/>
    <cellStyle name="AF Data 0 - IBM Cognos" xfId="19" xr:uid="{59AA77C9-76C8-466D-9F80-2764E80FCE19}"/>
    <cellStyle name="AF Data 1 - IBM Cognos" xfId="20" xr:uid="{1D51E491-2F4C-4287-AFCA-BF72E23D0E23}"/>
    <cellStyle name="AF Data 2 - IBM Cognos" xfId="21" xr:uid="{CD73E650-50AC-45BC-A0E5-0D6AA9321D5C}"/>
    <cellStyle name="AF Data 3 - IBM Cognos" xfId="22" xr:uid="{1B701569-8FEE-4233-B284-C469966D623F}"/>
    <cellStyle name="AF Data 4 - IBM Cognos" xfId="23" xr:uid="{3E3BD3FA-0426-4330-9CFC-8CC07BBCC288}"/>
    <cellStyle name="AF Data 5 - IBM Cognos" xfId="24" xr:uid="{42F33BE7-7D8C-466C-B78A-10A75ABFF1A3}"/>
    <cellStyle name="AF Data Leaf - IBM Cognos" xfId="25" xr:uid="{C596B822-9F7A-4B0E-97E6-E2870B60A343}"/>
    <cellStyle name="AF Header - IBM Cognos" xfId="26" xr:uid="{DDA4A00E-B00C-4B58-A60F-859AE4FE9091}"/>
    <cellStyle name="AF Header 0 - IBM Cognos" xfId="27" xr:uid="{72172527-37A2-4BD7-9D7E-213FBF5768A8}"/>
    <cellStyle name="AF Header 1 - IBM Cognos" xfId="28" xr:uid="{09E16F5F-85A4-421E-A4B4-28E5FAE7B12E}"/>
    <cellStyle name="AF Header 2 - IBM Cognos" xfId="29" xr:uid="{7705AA91-A0AC-492F-985B-0FE1C33E1C29}"/>
    <cellStyle name="AF Header 3 - IBM Cognos" xfId="30" xr:uid="{29C23A81-8365-446A-9827-97EF84662807}"/>
    <cellStyle name="AF Header 4 - IBM Cognos" xfId="31" xr:uid="{F36B9727-23F7-46BF-AE75-EC2BFCBDF2B4}"/>
    <cellStyle name="AF Header 5 - IBM Cognos" xfId="32" xr:uid="{77D38AC5-05FA-4899-B7EE-7D0A537D6A31}"/>
    <cellStyle name="AF Header Leaf - IBM Cognos" xfId="33" xr:uid="{B6F736BA-4A4C-4635-97C5-27D0AEA17BFF}"/>
    <cellStyle name="AF Row - IBM Cognos" xfId="34" xr:uid="{988E7231-6082-4B90-AC7E-9122010C2352}"/>
    <cellStyle name="AF Row 0 - IBM Cognos" xfId="35" xr:uid="{0433E554-15E7-4EEF-9A57-C26E42ABCDE8}"/>
    <cellStyle name="AF Row 1 - IBM Cognos" xfId="36" xr:uid="{72D70714-7610-453A-882E-09C8A650A8FA}"/>
    <cellStyle name="AF Row 2 - IBM Cognos" xfId="37" xr:uid="{C38D3689-61F5-4C31-9DC5-D915F4456DF5}"/>
    <cellStyle name="AF Row 3 - IBM Cognos" xfId="38" xr:uid="{B1E6AC26-E834-476E-A099-5C7B9E6321AD}"/>
    <cellStyle name="AF Row 4 - IBM Cognos" xfId="39" xr:uid="{337EE487-68E8-4482-A2FD-AC3E7E23C657}"/>
    <cellStyle name="AF Row 5 - IBM Cognos" xfId="40" xr:uid="{FDBCE212-17F0-456C-A8FC-BE70CBFC028B}"/>
    <cellStyle name="AF Row Leaf - IBM Cognos" xfId="41" xr:uid="{2D55DBEC-9B48-4A5E-B448-2C3A8478C3FA}"/>
    <cellStyle name="AF Subnm - IBM Cognos" xfId="42" xr:uid="{D92CB50B-16C6-4B99-B580-F377186E5265}"/>
    <cellStyle name="AF Title - IBM Cognos" xfId="43" xr:uid="{A22AE182-C61A-470D-BF37-1670F9BE6EE1}"/>
    <cellStyle name="Blank Blue Shade" xfId="111" xr:uid="{3D1B9E27-1C1C-484D-90D5-F73D728B2272}"/>
    <cellStyle name="Blank White Cell" xfId="119" xr:uid="{38EAFFEA-3404-4BFC-96F6-A9C8BD4A8578}"/>
    <cellStyle name="Calculated Column - IBM Cognos" xfId="44" xr:uid="{B3585575-F0A1-4816-A2BE-40968C5CCA8A}"/>
    <cellStyle name="Calculated Column Name - IBM Cognos" xfId="45" xr:uid="{DCAC4E08-6675-4F9E-852E-33259BD7BC39}"/>
    <cellStyle name="Calculated Row - IBM Cognos" xfId="46" xr:uid="{80D03F56-144B-423F-A259-BC4EBFE45FF5}"/>
    <cellStyle name="Calculated Row Name - IBM Cognos" xfId="47" xr:uid="{36912960-DE78-4D4D-8FCC-3A8A8B818E01}"/>
    <cellStyle name="Column Name - IBM Cognos" xfId="48" xr:uid="{45255F6E-3BE5-4404-95DC-170E36AFD408}"/>
    <cellStyle name="Column Template - IBM Cognos" xfId="49" xr:uid="{746E14F9-B946-4619-B8D5-230063932413}"/>
    <cellStyle name="Comma 112" xfId="104" xr:uid="{5F2A088E-21B0-4AF3-A349-E9D59621DA54}"/>
    <cellStyle name="Comma 17" xfId="124" xr:uid="{16A22A42-3368-4A82-B437-9427741D9346}"/>
    <cellStyle name="Comma 2" xfId="1" xr:uid="{00000000-0005-0000-0000-000000000000}"/>
    <cellStyle name="Comma 2 2" xfId="90" xr:uid="{00000000-0005-0000-0000-000000000000}"/>
    <cellStyle name="Comma 2 3" xfId="93" xr:uid="{00000000-0005-0000-0000-000000000000}"/>
    <cellStyle name="Comma 2 4" xfId="105" xr:uid="{EF4D2B5D-4C70-4DC3-AAFE-2E99AF1609BA}"/>
    <cellStyle name="Comma 20" xfId="125" xr:uid="{8E37B12B-8AD4-4B5B-BFC7-86871A4A76DC}"/>
    <cellStyle name="Comma 3" xfId="2" xr:uid="{00000000-0005-0000-0000-000001000000}"/>
    <cellStyle name="Comma 3 2" xfId="91" xr:uid="{00000000-0005-0000-0000-000001000000}"/>
    <cellStyle name="Comma 3 3" xfId="94" xr:uid="{00000000-0005-0000-0000-000001000000}"/>
    <cellStyle name="Comma 3 4" xfId="108" xr:uid="{072150AD-324D-4612-9DB1-614C7975267B}"/>
    <cellStyle name="Comma 4" xfId="92" xr:uid="{00000000-0005-0000-0000-000088000000}"/>
    <cellStyle name="Comma 5" xfId="102" xr:uid="{00000000-0005-0000-0000-000097000000}"/>
    <cellStyle name="Current Year Header" xfId="112" xr:uid="{564CC479-9C33-4331-B150-0F136053DE40}"/>
    <cellStyle name="Current Year Total" xfId="117" xr:uid="{EC567A7D-DA84-4736-983E-498CA64423CE}"/>
    <cellStyle name="Differs From Base - IBM Cognos" xfId="50" xr:uid="{43381138-64F7-416D-9E85-DB25046AE884}"/>
    <cellStyle name="DQR Column 0 - IBM Cognos" xfId="51" xr:uid="{0F360167-BB9B-4176-9C5A-5F6AA2D79157}"/>
    <cellStyle name="DQR Column 1 - IBM Cognos" xfId="52" xr:uid="{E4589353-5801-4514-8391-AE8488D1F992}"/>
    <cellStyle name="DQR Column 2 - IBM Cognos" xfId="53" xr:uid="{2E93A01D-ED29-4CA0-A4DB-56ABBE646184}"/>
    <cellStyle name="DQR Column 3 - IBM Cognos" xfId="54" xr:uid="{6F94B0B8-60F9-4932-A494-B58437D6F245}"/>
    <cellStyle name="DQR Column 4 - IBM Cognos" xfId="55" xr:uid="{F110DBF3-784C-4B40-A851-0D6963359842}"/>
    <cellStyle name="DQR Column 5 - IBM Cognos" xfId="56" xr:uid="{3F751ED5-04B7-4303-ACE5-250768587101}"/>
    <cellStyle name="DQR Column Default - IBM Cognos" xfId="57" xr:uid="{546D9ABF-7B83-4C24-911E-E79932603598}"/>
    <cellStyle name="DQR Column Leaf - IBM Cognos" xfId="58" xr:uid="{12B381EE-5C9C-426F-A2C4-F6883BAE32A5}"/>
    <cellStyle name="DQR Data Default - IBM Cognos" xfId="59" xr:uid="{AD300B76-03EB-4321-92FF-73189A71F206}"/>
    <cellStyle name="DQR Default - IBM Cognos" xfId="60" xr:uid="{7122E7DB-4441-4C52-83AF-C8C5D5BA750E}"/>
    <cellStyle name="DQR Row 0 - IBM Cognos" xfId="61" xr:uid="{DFB7911C-F66E-48DF-A296-482A009CB7D8}"/>
    <cellStyle name="DQR Row 1 - IBM Cognos" xfId="62" xr:uid="{D16AE1DC-637C-4C54-91BF-96E6744432ED}"/>
    <cellStyle name="DQR Row 2 - IBM Cognos" xfId="63" xr:uid="{BF83AC9B-3CF2-4B5D-BA91-E9368C56BB32}"/>
    <cellStyle name="DQR Row 3 - IBM Cognos" xfId="64" xr:uid="{BFA24311-2289-433C-8748-A223E9CA3B86}"/>
    <cellStyle name="DQR Row 4 - IBM Cognos" xfId="65" xr:uid="{AC97BA35-7CBE-4F03-B9E5-E958542CD56D}"/>
    <cellStyle name="DQR Row 5 - IBM Cognos" xfId="66" xr:uid="{3DB36C04-EA88-4425-9A80-F67C2C76BE37}"/>
    <cellStyle name="DQR Row Default - IBM Cognos" xfId="67" xr:uid="{EA79EE45-4C60-4FD5-934D-460C456DE6DB}"/>
    <cellStyle name="DQR Row Leaf - IBM Cognos" xfId="68" xr:uid="{F2F0BB6A-4FCD-4897-9743-3CD211AE1A20}"/>
    <cellStyle name="Edit - IBM Cognos" xfId="69" xr:uid="{47FE02D2-2745-4A96-9861-8BC419E348ED}"/>
    <cellStyle name="Formula - IBM Cognos" xfId="70" xr:uid="{D695037A-029A-4EE5-B1D7-CBE4BD680D3B}"/>
    <cellStyle name="Group Name - IBM Cognos" xfId="71" xr:uid="{FE0FF14E-22B0-4875-9E0B-458AA8A12406}"/>
    <cellStyle name="heading" xfId="95" xr:uid="{00000000-0005-0000-0000-000002000000}"/>
    <cellStyle name="Headings" xfId="3" xr:uid="{00000000-0005-0000-0000-000002000000}"/>
    <cellStyle name="Hold Values - IBM Cognos" xfId="72" xr:uid="{9DB9934E-B586-4D79-8966-E73713AA572F}"/>
    <cellStyle name="item" xfId="96" xr:uid="{00000000-0005-0000-0000-000004000000}"/>
    <cellStyle name="item 2" xfId="97" xr:uid="{00000000-0005-0000-0000-000005000000}"/>
    <cellStyle name="List Name - IBM Cognos" xfId="73" xr:uid="{DAA04C0A-1F1D-4712-86FB-4ABFF8603CE8}"/>
    <cellStyle name="Locked - IBM Cognos" xfId="74" xr:uid="{9CECF6D0-743B-4044-B4A3-F19A952EACB4}"/>
    <cellStyle name="Manual Entry Cell" xfId="114" xr:uid="{DC6A22F4-19C2-409D-99D2-CF1B9031BD2E}"/>
    <cellStyle name="Manual Entry Cell Previous Year Data" xfId="115" xr:uid="{6A2ED660-55FC-46C6-BEB0-ECDCA639EA1B}"/>
    <cellStyle name="Manual Entry Current Year Grey Shade" xfId="120" xr:uid="{8E3F4483-C93D-4894-AEE9-A96CAE35FF07}"/>
    <cellStyle name="Manual Entry Unbold Grey Shade" xfId="106" xr:uid="{762D4693-E694-42E6-95C9-D0BE748D84B9}"/>
    <cellStyle name="Measure - IBM Cognos" xfId="75" xr:uid="{D22EB960-2BEF-4074-AEAD-12ECA40CE866}"/>
    <cellStyle name="Measure Header - IBM Cognos" xfId="76" xr:uid="{14B704C0-09F7-4C67-AF29-502E14A6D2B9}"/>
    <cellStyle name="Measure Name - IBM Cognos" xfId="77" xr:uid="{4A7BBD30-CB09-400F-9689-7EC12B836DF8}"/>
    <cellStyle name="Measure Summary - IBM Cognos" xfId="78" xr:uid="{79FA7A9C-981B-4C5C-87E4-C459CA8BA910}"/>
    <cellStyle name="Measure Summary TM1 - IBM Cognos" xfId="79" xr:uid="{8F784058-7427-40C9-B1AA-A48C69F79D30}"/>
    <cellStyle name="Measure Template - IBM Cognos" xfId="80" xr:uid="{33B10094-8CEE-434C-872D-961612BA55B7}"/>
    <cellStyle name="More - IBM Cognos" xfId="81" xr:uid="{07F858EF-EC15-425F-9D09-435B2A61405F}"/>
    <cellStyle name="Normal" xfId="0" builtinId="0" customBuiltin="1"/>
    <cellStyle name="Normal 16 3" xfId="126" xr:uid="{9E078FA6-2CC0-4582-807E-3F69BFA97AC8}"/>
    <cellStyle name="Normal 191" xfId="103" xr:uid="{81025204-B47A-40FC-81AC-CBE7997AF74F}"/>
    <cellStyle name="Normal 2" xfId="4" xr:uid="{00000000-0005-0000-0000-000004000000}"/>
    <cellStyle name="Normal 2 2" xfId="5" xr:uid="{00000000-0005-0000-0000-000005000000}"/>
    <cellStyle name="Normal 2 2 2" xfId="6" xr:uid="{00000000-0005-0000-0000-000006000000}"/>
    <cellStyle name="Normal 3" xfId="7" xr:uid="{00000000-0005-0000-0000-000007000000}"/>
    <cellStyle name="Normal 3 2" xfId="13" xr:uid="{00000000-0005-0000-0000-000008000000}"/>
    <cellStyle name="Normal 3 3" xfId="109" xr:uid="{D70E8589-F0E3-4FF3-969C-91CF8C89B862}"/>
    <cellStyle name="Normal 313" xfId="107" xr:uid="{7135DC44-2C33-4EF3-9947-D83C8D2BCD29}"/>
    <cellStyle name="Normal 33" xfId="122" xr:uid="{36D1C388-0C67-4361-BA60-959F632F0FEF}"/>
    <cellStyle name="Normal 4" xfId="8" xr:uid="{00000000-0005-0000-0000-000009000000}"/>
    <cellStyle name="Normal 4 2" xfId="9" xr:uid="{00000000-0005-0000-0000-00000A000000}"/>
    <cellStyle name="Normal 5" xfId="10" xr:uid="{00000000-0005-0000-0000-00000B000000}"/>
    <cellStyle name="Normal 5 2" xfId="11" xr:uid="{00000000-0005-0000-0000-00000C000000}"/>
    <cellStyle name="Normal 6" xfId="14" xr:uid="{00000000-0005-0000-0000-00000D000000}"/>
    <cellStyle name="Normal 7" xfId="101" xr:uid="{C437086C-CE9C-41C9-AD2E-F987B6B3C886}"/>
    <cellStyle name="Normal 8 12" xfId="121" xr:uid="{B2762129-705B-4CDF-B0B0-C26302B95FDB}"/>
    <cellStyle name="Normal_Table 1 3 AEs and Variations to Outcomes - Measures 09-10" xfId="12" xr:uid="{00000000-0005-0000-0000-00000E000000}"/>
    <cellStyle name="Normal_Table 1 5 Approp Bill (No 3) 09-10" xfId="15" xr:uid="{00000000-0005-0000-0000-00000F000000}"/>
    <cellStyle name="Normal_Table 1 6 Approp Bill (No 4) 09-10" xfId="16" xr:uid="{00000000-0005-0000-0000-000010000000}"/>
    <cellStyle name="note 2" xfId="98" xr:uid="{00000000-0005-0000-0000-000010000000}"/>
    <cellStyle name="Note Heading" xfId="110" xr:uid="{65ED481F-2C19-4554-A853-0A10D8E3E859}"/>
    <cellStyle name="Pending Change - IBM Cognos" xfId="82" xr:uid="{EB7F74D6-C827-4D1B-888F-71FA32ED7500}"/>
    <cellStyle name="Previous Year Header" xfId="113" xr:uid="{DA48C000-2B48-4FD4-B755-99D8924862EF}"/>
    <cellStyle name="Previous Year Total" xfId="118" xr:uid="{11F9F38F-AE15-4C7F-B4BA-67818644D1AA}"/>
    <cellStyle name="Row Name - IBM Cognos" xfId="83" xr:uid="{BE154CE0-4B45-46EA-84E4-DA559DF6A0AA}"/>
    <cellStyle name="Row Template - IBM Cognos" xfId="84" xr:uid="{C562D11C-B67C-44A8-874A-ADBEA0ED08C6}"/>
    <cellStyle name="Row Text Total" xfId="116" xr:uid="{499CD16D-489D-4A6C-AFA6-A4ADEDA503D9}"/>
    <cellStyle name="section" xfId="99" xr:uid="{00000000-0005-0000-0000-000011000000}"/>
    <cellStyle name="Summary Column Name - IBM Cognos" xfId="85" xr:uid="{7561BF29-E316-43FA-B8F6-DABC68B9AE58}"/>
    <cellStyle name="Summary Column Name TM1 - IBM Cognos" xfId="86" xr:uid="{00658932-8B46-4341-8DF9-AAF2DD05F81E}"/>
    <cellStyle name="Summary Row Name - IBM Cognos" xfId="87" xr:uid="{44076B75-11DB-4F1E-8E9C-51BF7FA1A2F1}"/>
    <cellStyle name="Summary Row Name TM1 - IBM Cognos" xfId="88" xr:uid="{DAB5A594-7116-45EC-806C-7FEC0E82A765}"/>
    <cellStyle name="total 2" xfId="100" xr:uid="{00000000-0005-0000-0000-000012000000}"/>
    <cellStyle name="Unsaved Change - IBM Cognos" xfId="89" xr:uid="{D0EC7BA4-67F0-41D4-8CFF-3347F2358FA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6E6E6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E6E6E6"/>
      <color rgb="FFB4DE86"/>
      <color rgb="FFCCECFF"/>
      <color rgb="FF4D738A"/>
      <color rgb="FFA7BFCD"/>
      <color rgb="FFFFCC99"/>
      <color rgb="FFFFCCCC"/>
      <color rgb="FFCCFF99"/>
      <color rgb="FF92CD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5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5"/>
  <sheetViews>
    <sheetView topLeftCell="A22" workbookViewId="0">
      <selection activeCell="G44" sqref="G44"/>
    </sheetView>
  </sheetViews>
  <sheetFormatPr defaultColWidth="9.28515625" defaultRowHeight="11.85" customHeight="1"/>
  <cols>
    <col min="1" max="1" width="35.7109375" style="73" customWidth="1"/>
    <col min="2" max="2" width="10.7109375" style="73" customWidth="1"/>
    <col min="3" max="3" width="7.7109375" style="73" customWidth="1"/>
    <col min="4" max="4" width="8.28515625" style="73" customWidth="1"/>
    <col min="5" max="5" width="8.42578125" style="73" customWidth="1"/>
    <col min="6" max="16384" width="9.28515625" style="73"/>
  </cols>
  <sheetData>
    <row r="1" spans="1:5" ht="10.15">
      <c r="A1" s="270" t="s">
        <v>0</v>
      </c>
    </row>
    <row r="3" spans="1:5" ht="61.15">
      <c r="A3" s="271"/>
      <c r="B3" s="272" t="s">
        <v>1</v>
      </c>
      <c r="C3" s="273" t="s">
        <v>2</v>
      </c>
      <c r="D3" s="274" t="s">
        <v>3</v>
      </c>
      <c r="E3" s="80" t="s">
        <v>4</v>
      </c>
    </row>
    <row r="4" spans="1:5" ht="10.15">
      <c r="A4" s="275" t="s">
        <v>5</v>
      </c>
      <c r="B4" s="276"/>
      <c r="C4" s="154"/>
      <c r="D4" s="154"/>
      <c r="E4" s="81"/>
    </row>
    <row r="5" spans="1:5" ht="20.45">
      <c r="A5" s="277" t="s">
        <v>6</v>
      </c>
      <c r="B5" s="154"/>
      <c r="C5" s="154"/>
      <c r="D5" s="154"/>
      <c r="E5" s="82"/>
    </row>
    <row r="6" spans="1:5" ht="10.15">
      <c r="A6" s="278" t="s">
        <v>7</v>
      </c>
      <c r="B6" s="154">
        <v>148314</v>
      </c>
      <c r="C6" s="154">
        <v>123653</v>
      </c>
      <c r="D6" s="154">
        <v>9235</v>
      </c>
      <c r="E6" s="149">
        <v>132888</v>
      </c>
    </row>
    <row r="7" spans="1:5" ht="10.15">
      <c r="A7" s="279" t="s">
        <v>8</v>
      </c>
      <c r="B7" s="154">
        <v>348303</v>
      </c>
      <c r="C7" s="154">
        <v>304191</v>
      </c>
      <c r="D7" s="154">
        <v>1427</v>
      </c>
      <c r="E7" s="149">
        <v>305618</v>
      </c>
    </row>
    <row r="8" spans="1:5" ht="10.15">
      <c r="A8" s="279" t="s">
        <v>9</v>
      </c>
      <c r="B8" s="154">
        <v>186064</v>
      </c>
      <c r="C8" s="154">
        <v>202131</v>
      </c>
      <c r="D8" s="154">
        <v>17341</v>
      </c>
      <c r="E8" s="149">
        <v>219472</v>
      </c>
    </row>
    <row r="9" spans="1:5" ht="10.15">
      <c r="A9" s="279" t="s">
        <v>10</v>
      </c>
      <c r="B9" s="154">
        <v>18080</v>
      </c>
      <c r="C9" s="154">
        <v>21786</v>
      </c>
      <c r="D9" s="154">
        <v>0</v>
      </c>
      <c r="E9" s="149">
        <v>21786</v>
      </c>
    </row>
    <row r="10" spans="1:5" ht="20.45">
      <c r="A10" s="280" t="s">
        <v>11</v>
      </c>
      <c r="B10" s="154"/>
      <c r="C10" s="154"/>
      <c r="D10" s="154"/>
      <c r="E10" s="149"/>
    </row>
    <row r="11" spans="1:5" ht="10.15">
      <c r="A11" s="278" t="s">
        <v>7</v>
      </c>
      <c r="B11" s="154">
        <v>9853</v>
      </c>
      <c r="C11" s="154">
        <v>4563</v>
      </c>
      <c r="D11" s="154">
        <v>4269</v>
      </c>
      <c r="E11" s="149">
        <v>8832</v>
      </c>
    </row>
    <row r="12" spans="1:5" ht="10.15">
      <c r="A12" s="279" t="s">
        <v>12</v>
      </c>
      <c r="B12" s="154">
        <v>5163</v>
      </c>
      <c r="C12" s="154">
        <v>3166</v>
      </c>
      <c r="D12" s="154">
        <v>0</v>
      </c>
      <c r="E12" s="149">
        <v>3166</v>
      </c>
    </row>
    <row r="13" spans="1:5" ht="10.15">
      <c r="A13" s="281" t="s">
        <v>13</v>
      </c>
      <c r="B13" s="282">
        <v>715777</v>
      </c>
      <c r="C13" s="282">
        <v>659490</v>
      </c>
      <c r="D13" s="282">
        <v>32272</v>
      </c>
      <c r="E13" s="153">
        <v>691762</v>
      </c>
    </row>
    <row r="14" spans="1:5" ht="10.15">
      <c r="A14" s="283" t="s">
        <v>14</v>
      </c>
      <c r="B14" s="284">
        <v>715777</v>
      </c>
      <c r="C14" s="284">
        <v>659490</v>
      </c>
      <c r="D14" s="284">
        <v>32272</v>
      </c>
      <c r="E14" s="150">
        <v>691762</v>
      </c>
    </row>
    <row r="15" spans="1:5" ht="10.15">
      <c r="A15" s="285" t="s">
        <v>15</v>
      </c>
      <c r="B15" s="154"/>
      <c r="C15" s="154"/>
      <c r="D15" s="154"/>
      <c r="E15" s="149"/>
    </row>
    <row r="16" spans="1:5" ht="20.45">
      <c r="A16" s="277" t="s">
        <v>6</v>
      </c>
      <c r="B16" s="154"/>
      <c r="C16" s="154"/>
      <c r="D16" s="154"/>
      <c r="E16" s="149"/>
    </row>
    <row r="17" spans="1:5" ht="10.15">
      <c r="A17" s="279" t="s">
        <v>7</v>
      </c>
      <c r="B17" s="154">
        <v>168640</v>
      </c>
      <c r="C17" s="154">
        <v>28686</v>
      </c>
      <c r="D17" s="154">
        <v>11378</v>
      </c>
      <c r="E17" s="149">
        <v>40064</v>
      </c>
    </row>
    <row r="18" spans="1:5" ht="10.15">
      <c r="A18" s="279" t="s">
        <v>16</v>
      </c>
      <c r="B18" s="154">
        <v>489180</v>
      </c>
      <c r="C18" s="154">
        <v>411948</v>
      </c>
      <c r="D18" s="154">
        <v>21117</v>
      </c>
      <c r="E18" s="149">
        <v>433065</v>
      </c>
    </row>
    <row r="19" spans="1:5" ht="10.15">
      <c r="A19" s="279" t="s">
        <v>17</v>
      </c>
      <c r="B19" s="154">
        <v>31315</v>
      </c>
      <c r="C19" s="154">
        <v>32129</v>
      </c>
      <c r="D19" s="154">
        <v>0</v>
      </c>
      <c r="E19" s="149">
        <v>32129</v>
      </c>
    </row>
    <row r="20" spans="1:5" ht="20.45">
      <c r="A20" s="280" t="s">
        <v>11</v>
      </c>
      <c r="B20" s="154"/>
      <c r="C20" s="154"/>
      <c r="D20" s="154"/>
      <c r="E20" s="149"/>
    </row>
    <row r="21" spans="1:5" ht="10.15">
      <c r="A21" s="279" t="s">
        <v>18</v>
      </c>
      <c r="B21" s="154">
        <v>9416</v>
      </c>
      <c r="C21" s="154">
        <v>0</v>
      </c>
      <c r="D21" s="154">
        <v>0</v>
      </c>
      <c r="E21" s="149">
        <v>0</v>
      </c>
    </row>
    <row r="22" spans="1:5" ht="10.15">
      <c r="A22" s="279" t="s">
        <v>19</v>
      </c>
      <c r="B22" s="154">
        <v>1356</v>
      </c>
      <c r="C22" s="154">
        <v>0</v>
      </c>
      <c r="D22" s="154">
        <v>0</v>
      </c>
      <c r="E22" s="149">
        <v>0</v>
      </c>
    </row>
    <row r="23" spans="1:5" ht="10.15">
      <c r="A23" s="277" t="s">
        <v>20</v>
      </c>
      <c r="B23" s="315">
        <v>699907</v>
      </c>
      <c r="C23" s="315">
        <v>472763</v>
      </c>
      <c r="D23" s="315">
        <v>32495</v>
      </c>
      <c r="E23" s="316">
        <v>505258</v>
      </c>
    </row>
    <row r="24" spans="1:5" ht="10.15">
      <c r="A24" s="277" t="s">
        <v>21</v>
      </c>
      <c r="B24" s="315">
        <v>980</v>
      </c>
      <c r="C24" s="315">
        <v>330</v>
      </c>
      <c r="D24" s="154">
        <v>0</v>
      </c>
      <c r="E24" s="316">
        <v>330</v>
      </c>
    </row>
    <row r="25" spans="1:5" ht="10.15">
      <c r="A25" s="280" t="s">
        <v>22</v>
      </c>
      <c r="B25" s="154"/>
      <c r="C25" s="154"/>
      <c r="D25" s="154"/>
      <c r="E25" s="149"/>
    </row>
    <row r="26" spans="1:5" ht="10.15">
      <c r="A26" s="278" t="s">
        <v>23</v>
      </c>
      <c r="B26" s="154">
        <v>13471</v>
      </c>
      <c r="C26" s="154">
        <v>7923</v>
      </c>
      <c r="D26" s="154">
        <v>15471</v>
      </c>
      <c r="E26" s="149">
        <v>23394</v>
      </c>
    </row>
    <row r="27" spans="1:5" ht="10.15">
      <c r="A27" s="279" t="s">
        <v>24</v>
      </c>
      <c r="B27" s="154">
        <v>52557</v>
      </c>
      <c r="C27" s="154">
        <v>29568</v>
      </c>
      <c r="D27" s="154">
        <v>14619</v>
      </c>
      <c r="E27" s="149">
        <v>44187</v>
      </c>
    </row>
    <row r="28" spans="1:5" ht="10.15">
      <c r="A28" s="279" t="s">
        <v>25</v>
      </c>
      <c r="B28" s="154">
        <v>0</v>
      </c>
      <c r="C28" s="154">
        <v>0</v>
      </c>
      <c r="D28" s="154">
        <v>0</v>
      </c>
      <c r="E28" s="149">
        <v>0</v>
      </c>
    </row>
    <row r="29" spans="1:5" ht="10.15">
      <c r="A29" s="286" t="s">
        <v>26</v>
      </c>
      <c r="B29" s="287">
        <v>66028</v>
      </c>
      <c r="C29" s="287">
        <v>37491</v>
      </c>
      <c r="D29" s="287">
        <v>30090</v>
      </c>
      <c r="E29" s="103">
        <v>67581</v>
      </c>
    </row>
    <row r="30" spans="1:5" ht="20.45">
      <c r="A30" s="281" t="s">
        <v>27</v>
      </c>
      <c r="B30" s="157">
        <v>31315</v>
      </c>
      <c r="C30" s="157">
        <v>32129</v>
      </c>
      <c r="D30" s="157">
        <v>0</v>
      </c>
      <c r="E30" s="149">
        <v>32129</v>
      </c>
    </row>
    <row r="31" spans="1:5" ht="10.15">
      <c r="A31" s="283" t="s">
        <v>28</v>
      </c>
      <c r="B31" s="317">
        <v>735600</v>
      </c>
      <c r="C31" s="317">
        <v>478455</v>
      </c>
      <c r="D31" s="317">
        <v>62585</v>
      </c>
      <c r="E31" s="150">
        <v>541040</v>
      </c>
    </row>
    <row r="32" spans="1:5" ht="20.45">
      <c r="A32" s="318" t="s">
        <v>29</v>
      </c>
      <c r="B32" s="319">
        <v>1451377</v>
      </c>
      <c r="C32" s="319">
        <v>1137945</v>
      </c>
      <c r="D32" s="319">
        <v>94857</v>
      </c>
      <c r="E32" s="150">
        <v>1232802</v>
      </c>
    </row>
    <row r="33" spans="1:5" ht="10.15">
      <c r="B33" s="74"/>
      <c r="C33" s="74"/>
      <c r="D33" s="74"/>
      <c r="E33" s="74"/>
    </row>
    <row r="34" spans="1:5" ht="20.45">
      <c r="A34" s="271"/>
      <c r="D34" s="288" t="s">
        <v>30</v>
      </c>
      <c r="E34" s="83" t="s">
        <v>31</v>
      </c>
    </row>
    <row r="35" spans="1:5" ht="14.65" customHeight="1">
      <c r="A35" s="320" t="s">
        <v>32</v>
      </c>
      <c r="B35" s="321"/>
      <c r="C35" s="321"/>
      <c r="D35" s="321">
        <v>2183</v>
      </c>
      <c r="E35" s="322">
        <v>2115</v>
      </c>
    </row>
    <row r="37" spans="1:5" ht="10.15">
      <c r="A37" s="275" t="s">
        <v>33</v>
      </c>
    </row>
    <row r="38" spans="1:5" ht="61.15">
      <c r="A38" s="271"/>
      <c r="B38" s="272" t="s">
        <v>1</v>
      </c>
      <c r="C38" s="273" t="s">
        <v>2</v>
      </c>
      <c r="D38" s="274" t="s">
        <v>3</v>
      </c>
      <c r="E38" s="80" t="s">
        <v>4</v>
      </c>
    </row>
    <row r="39" spans="1:5" ht="33.6" customHeight="1">
      <c r="A39" s="289" t="s">
        <v>34</v>
      </c>
      <c r="B39" s="154"/>
      <c r="C39" s="154"/>
      <c r="D39" s="154"/>
      <c r="E39" s="82">
        <v>0</v>
      </c>
    </row>
    <row r="40" spans="1:5" ht="20.45">
      <c r="A40" s="156" t="s">
        <v>35</v>
      </c>
      <c r="B40" s="154">
        <v>4486</v>
      </c>
      <c r="C40" s="154">
        <v>4633</v>
      </c>
      <c r="D40" s="154">
        <v>0</v>
      </c>
      <c r="E40" s="149">
        <v>4633</v>
      </c>
    </row>
    <row r="41" spans="1:5" ht="20.45">
      <c r="A41" s="156" t="s">
        <v>36</v>
      </c>
      <c r="B41" s="154">
        <v>4209</v>
      </c>
      <c r="C41" s="154">
        <v>800</v>
      </c>
      <c r="D41" s="154">
        <v>3200</v>
      </c>
      <c r="E41" s="149">
        <v>4000</v>
      </c>
    </row>
    <row r="42" spans="1:5" ht="40.9">
      <c r="A42" s="156" t="s">
        <v>37</v>
      </c>
      <c r="B42" s="154">
        <v>683</v>
      </c>
      <c r="C42" s="154">
        <v>0</v>
      </c>
      <c r="D42" s="154">
        <v>0</v>
      </c>
      <c r="E42" s="149">
        <v>0</v>
      </c>
    </row>
    <row r="43" spans="1:5" ht="22.35" customHeight="1">
      <c r="A43" s="289" t="s">
        <v>38</v>
      </c>
      <c r="B43" s="154"/>
      <c r="C43" s="154"/>
      <c r="D43" s="154"/>
      <c r="E43" s="82"/>
    </row>
    <row r="44" spans="1:5" ht="10.15">
      <c r="A44" s="290" t="s">
        <v>39</v>
      </c>
      <c r="B44" s="157">
        <v>31315</v>
      </c>
      <c r="C44" s="157">
        <v>32129</v>
      </c>
      <c r="D44" s="157">
        <v>0</v>
      </c>
      <c r="E44" s="149">
        <v>32129</v>
      </c>
    </row>
    <row r="45" spans="1:5" ht="10.15">
      <c r="A45" s="291" t="s">
        <v>40</v>
      </c>
      <c r="B45" s="317">
        <v>40693</v>
      </c>
      <c r="C45" s="317">
        <v>37562</v>
      </c>
      <c r="D45" s="317">
        <v>3200</v>
      </c>
      <c r="E45" s="150">
        <v>40762</v>
      </c>
    </row>
    <row r="46" spans="1:5" ht="20.45">
      <c r="A46" s="122" t="s">
        <v>41</v>
      </c>
      <c r="B46" s="122"/>
      <c r="C46" s="122"/>
      <c r="D46" s="122"/>
      <c r="E46" s="122"/>
    </row>
    <row r="47" spans="1:5" ht="20.45">
      <c r="A47" s="122" t="s">
        <v>42</v>
      </c>
      <c r="B47" s="121"/>
      <c r="C47" s="121"/>
      <c r="D47" s="121"/>
      <c r="E47" s="121"/>
    </row>
    <row r="48" spans="1:5" s="158" customFormat="1" ht="61.15">
      <c r="A48" s="121" t="s">
        <v>43</v>
      </c>
      <c r="B48" s="152"/>
      <c r="C48" s="152"/>
      <c r="D48" s="152"/>
      <c r="E48" s="152"/>
    </row>
    <row r="49" spans="1:5" s="158" customFormat="1" ht="40.9">
      <c r="A49" s="121" t="s">
        <v>44</v>
      </c>
      <c r="B49" s="152"/>
      <c r="C49" s="152"/>
      <c r="D49" s="152"/>
      <c r="E49" s="152"/>
    </row>
    <row r="50" spans="1:5" s="158" customFormat="1" ht="20.45">
      <c r="A50" s="121" t="s">
        <v>45</v>
      </c>
      <c r="B50" s="152"/>
      <c r="C50" s="152"/>
      <c r="D50" s="152"/>
      <c r="E50" s="152"/>
    </row>
    <row r="51" spans="1:5" s="158" customFormat="1" ht="51">
      <c r="A51" s="121" t="s">
        <v>46</v>
      </c>
      <c r="B51" s="152"/>
      <c r="C51" s="152"/>
      <c r="D51" s="152"/>
      <c r="E51" s="152"/>
    </row>
    <row r="52" spans="1:5" s="158" customFormat="1" ht="61.15">
      <c r="A52" s="121" t="s">
        <v>47</v>
      </c>
      <c r="B52" s="152"/>
      <c r="C52" s="152"/>
      <c r="D52" s="152"/>
      <c r="E52" s="152"/>
    </row>
    <row r="53" spans="1:5" s="158" customFormat="1" ht="30.6">
      <c r="A53" s="121" t="s">
        <v>48</v>
      </c>
      <c r="B53" s="152"/>
      <c r="C53" s="152"/>
      <c r="D53" s="152"/>
      <c r="E53" s="152"/>
    </row>
    <row r="54" spans="1:5" ht="20.45">
      <c r="A54" s="277" t="s">
        <v>49</v>
      </c>
      <c r="B54" s="152"/>
      <c r="C54" s="152"/>
      <c r="D54" s="152"/>
      <c r="E54" s="152"/>
    </row>
    <row r="55" spans="1:5" ht="122.45">
      <c r="A55" s="277" t="s">
        <v>50</v>
      </c>
    </row>
    <row r="57" spans="1:5" ht="10.15"/>
    <row r="59" spans="1:5" ht="10.15"/>
    <row r="60" spans="1:5" ht="10.15"/>
    <row r="61" spans="1:5" ht="10.15"/>
    <row r="62" spans="1:5" ht="10.15"/>
    <row r="63" spans="1:5" ht="10.15"/>
    <row r="64" spans="1:5" ht="10.15"/>
    <row r="65" ht="10.15"/>
  </sheetData>
  <pageMargins left="1.4566929133858268" right="1.2598425196850394" top="0.78740157480314965" bottom="0.70866141732283472" header="0.51181102362204722" footer="0.51181102362204722"/>
  <pageSetup paperSize="9" scale="80" orientation="portrait" cellComments="asDisplayed" r:id="rId1"/>
  <headerFooter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H43"/>
  <sheetViews>
    <sheetView workbookViewId="0">
      <selection activeCell="H33" sqref="H33"/>
    </sheetView>
  </sheetViews>
  <sheetFormatPr defaultColWidth="9.28515625" defaultRowHeight="10.15"/>
  <cols>
    <col min="1" max="1" width="60.85546875" style="3" customWidth="1"/>
    <col min="2" max="2" width="8.7109375" style="3" bestFit="1" customWidth="1"/>
    <col min="3" max="6" width="8.28515625" style="3" customWidth="1"/>
    <col min="7" max="16384" width="9.28515625" style="3"/>
  </cols>
  <sheetData>
    <row r="1" spans="1:7">
      <c r="A1" s="2" t="s">
        <v>51</v>
      </c>
      <c r="B1" s="1"/>
      <c r="C1" s="1"/>
      <c r="D1" s="1"/>
      <c r="E1" s="1"/>
      <c r="F1" s="1"/>
      <c r="G1" s="1"/>
    </row>
    <row r="2" spans="1:7">
      <c r="A2" s="2"/>
      <c r="B2" s="1"/>
      <c r="C2" s="1"/>
      <c r="D2" s="1"/>
      <c r="E2" s="1"/>
      <c r="F2" s="1"/>
      <c r="G2" s="1"/>
    </row>
    <row r="3" spans="1:7" ht="20.45">
      <c r="A3" s="32"/>
      <c r="B3" s="105" t="s">
        <v>52</v>
      </c>
      <c r="C3" s="106" t="s">
        <v>53</v>
      </c>
      <c r="D3" s="107" t="s">
        <v>54</v>
      </c>
      <c r="E3" s="106" t="s">
        <v>55</v>
      </c>
      <c r="F3" s="107" t="s">
        <v>56</v>
      </c>
      <c r="G3" s="1"/>
    </row>
    <row r="4" spans="1:7">
      <c r="A4" s="2" t="s">
        <v>57</v>
      </c>
      <c r="B4" s="1"/>
      <c r="C4" s="84"/>
      <c r="D4" s="77"/>
      <c r="E4" s="84"/>
      <c r="F4" s="77"/>
      <c r="G4" s="1"/>
    </row>
    <row r="5" spans="1:7">
      <c r="A5" s="1" t="s">
        <v>58</v>
      </c>
      <c r="B5" s="29">
        <v>1.2</v>
      </c>
      <c r="C5" s="85"/>
      <c r="D5" s="78"/>
      <c r="E5" s="85"/>
      <c r="F5" s="19"/>
      <c r="G5" s="1"/>
    </row>
    <row r="6" spans="1:7">
      <c r="A6" s="4" t="s">
        <v>59</v>
      </c>
      <c r="B6" s="29"/>
      <c r="C6" s="129">
        <v>0</v>
      </c>
      <c r="D6" s="130">
        <v>0</v>
      </c>
      <c r="E6" s="129">
        <v>0</v>
      </c>
      <c r="F6" s="130">
        <v>0</v>
      </c>
      <c r="G6" s="1"/>
    </row>
    <row r="7" spans="1:7">
      <c r="A7" s="4" t="s">
        <v>60</v>
      </c>
      <c r="B7" s="29"/>
      <c r="C7" s="129">
        <v>0</v>
      </c>
      <c r="D7" s="130">
        <v>1779</v>
      </c>
      <c r="E7" s="129">
        <v>0</v>
      </c>
      <c r="F7" s="130">
        <v>0</v>
      </c>
      <c r="G7" s="1"/>
    </row>
    <row r="8" spans="1:7">
      <c r="A8" s="2" t="s">
        <v>61</v>
      </c>
      <c r="B8" s="30"/>
      <c r="C8" s="131">
        <v>0</v>
      </c>
      <c r="D8" s="132">
        <v>1779</v>
      </c>
      <c r="E8" s="131">
        <v>0</v>
      </c>
      <c r="F8" s="132">
        <v>0</v>
      </c>
      <c r="G8" s="1"/>
    </row>
    <row r="9" spans="1:7">
      <c r="A9" s="1" t="s">
        <v>62</v>
      </c>
      <c r="B9" s="29" t="s">
        <v>63</v>
      </c>
      <c r="C9" s="131"/>
      <c r="D9" s="132"/>
      <c r="E9" s="131"/>
      <c r="F9" s="132"/>
      <c r="G9" s="1"/>
    </row>
    <row r="10" spans="1:7">
      <c r="A10" s="4" t="s">
        <v>59</v>
      </c>
      <c r="B10" s="1"/>
      <c r="C10" s="129">
        <v>400</v>
      </c>
      <c r="D10" s="130">
        <v>8473</v>
      </c>
      <c r="E10" s="129">
        <v>7536</v>
      </c>
      <c r="F10" s="130">
        <v>4820</v>
      </c>
      <c r="G10" s="1"/>
    </row>
    <row r="11" spans="1:7">
      <c r="A11" s="4" t="s">
        <v>60</v>
      </c>
      <c r="B11" s="1"/>
      <c r="C11" s="129">
        <v>160</v>
      </c>
      <c r="D11" s="130">
        <v>626</v>
      </c>
      <c r="E11" s="129">
        <v>135</v>
      </c>
      <c r="F11" s="130">
        <v>392</v>
      </c>
      <c r="G11" s="1"/>
    </row>
    <row r="12" spans="1:7">
      <c r="A12" s="2" t="s">
        <v>61</v>
      </c>
      <c r="B12" s="30"/>
      <c r="C12" s="131">
        <v>560</v>
      </c>
      <c r="D12" s="132">
        <v>9099</v>
      </c>
      <c r="E12" s="131">
        <v>7671</v>
      </c>
      <c r="F12" s="132">
        <v>5212</v>
      </c>
      <c r="G12" s="1"/>
    </row>
    <row r="13" spans="1:7">
      <c r="A13" s="1" t="s">
        <v>64</v>
      </c>
      <c r="B13" s="29">
        <v>1.2</v>
      </c>
      <c r="C13" s="131"/>
      <c r="D13" s="132"/>
      <c r="E13" s="131"/>
      <c r="F13" s="132"/>
      <c r="G13" s="1"/>
    </row>
    <row r="14" spans="1:7">
      <c r="A14" s="4" t="s">
        <v>59</v>
      </c>
      <c r="B14" s="29"/>
      <c r="C14" s="129">
        <v>0</v>
      </c>
      <c r="D14" s="130">
        <v>0</v>
      </c>
      <c r="E14" s="129">
        <v>0</v>
      </c>
      <c r="F14" s="130">
        <v>0</v>
      </c>
      <c r="G14" s="1"/>
    </row>
    <row r="15" spans="1:7">
      <c r="A15" s="4" t="s">
        <v>60</v>
      </c>
      <c r="B15" s="29"/>
      <c r="C15" s="129">
        <v>0</v>
      </c>
      <c r="D15" s="130">
        <v>2162</v>
      </c>
      <c r="E15" s="129">
        <v>0</v>
      </c>
      <c r="F15" s="130">
        <v>0</v>
      </c>
      <c r="G15" s="1"/>
    </row>
    <row r="16" spans="1:7">
      <c r="A16" s="2" t="s">
        <v>61</v>
      </c>
      <c r="B16" s="30"/>
      <c r="C16" s="131">
        <v>0</v>
      </c>
      <c r="D16" s="132">
        <v>2162</v>
      </c>
      <c r="E16" s="131">
        <v>0</v>
      </c>
      <c r="F16" s="132">
        <v>0</v>
      </c>
      <c r="G16" s="1"/>
    </row>
    <row r="17" spans="1:8">
      <c r="A17" s="1" t="s">
        <v>65</v>
      </c>
      <c r="B17" s="29" t="s">
        <v>66</v>
      </c>
      <c r="C17" s="131"/>
      <c r="D17" s="132"/>
      <c r="E17" s="131"/>
      <c r="F17" s="132"/>
      <c r="G17" s="1"/>
      <c r="H17" s="1"/>
    </row>
    <row r="18" spans="1:8">
      <c r="A18" s="4" t="s">
        <v>59</v>
      </c>
      <c r="B18" s="29"/>
      <c r="C18" s="129">
        <v>0</v>
      </c>
      <c r="D18" s="130">
        <v>5873</v>
      </c>
      <c r="E18" s="129">
        <v>7067</v>
      </c>
      <c r="F18" s="130">
        <v>7121</v>
      </c>
      <c r="G18" s="1"/>
      <c r="H18" s="1"/>
    </row>
    <row r="19" spans="1:8">
      <c r="A19" s="4" t="s">
        <v>60</v>
      </c>
      <c r="B19" s="29"/>
      <c r="C19" s="129">
        <v>0</v>
      </c>
      <c r="D19" s="130">
        <v>0</v>
      </c>
      <c r="E19" s="129">
        <v>0</v>
      </c>
      <c r="F19" s="130">
        <v>576</v>
      </c>
      <c r="G19" s="1"/>
      <c r="H19" s="1"/>
    </row>
    <row r="20" spans="1:8">
      <c r="A20" s="2" t="s">
        <v>61</v>
      </c>
      <c r="B20" s="29"/>
      <c r="C20" s="131">
        <v>0</v>
      </c>
      <c r="D20" s="132">
        <v>5873</v>
      </c>
      <c r="E20" s="131">
        <v>7067</v>
      </c>
      <c r="F20" s="132">
        <v>7697</v>
      </c>
      <c r="G20" s="1"/>
      <c r="H20" s="1"/>
    </row>
    <row r="21" spans="1:8">
      <c r="A21" s="1" t="s">
        <v>67</v>
      </c>
      <c r="B21" s="29">
        <v>1.2</v>
      </c>
      <c r="C21" s="131"/>
      <c r="D21" s="132"/>
      <c r="E21" s="131"/>
      <c r="F21" s="132"/>
      <c r="G21" s="1"/>
      <c r="H21" s="1"/>
    </row>
    <row r="22" spans="1:8">
      <c r="A22" s="4" t="s">
        <v>59</v>
      </c>
      <c r="B22" s="29"/>
      <c r="C22" s="129">
        <v>0</v>
      </c>
      <c r="D22" s="130">
        <v>0</v>
      </c>
      <c r="E22" s="129">
        <v>0</v>
      </c>
      <c r="F22" s="130">
        <v>0</v>
      </c>
      <c r="G22" s="1"/>
      <c r="H22" s="1"/>
    </row>
    <row r="23" spans="1:8">
      <c r="A23" s="4" t="s">
        <v>60</v>
      </c>
      <c r="B23" s="29"/>
      <c r="C23" s="129">
        <v>0</v>
      </c>
      <c r="D23" s="130">
        <v>5967</v>
      </c>
      <c r="E23" s="129">
        <v>0</v>
      </c>
      <c r="F23" s="130">
        <v>0</v>
      </c>
      <c r="G23" s="1"/>
      <c r="H23" s="1"/>
    </row>
    <row r="24" spans="1:8">
      <c r="A24" s="2" t="s">
        <v>61</v>
      </c>
      <c r="B24" s="30"/>
      <c r="C24" s="131">
        <v>0</v>
      </c>
      <c r="D24" s="132">
        <v>5967</v>
      </c>
      <c r="E24" s="131">
        <v>0</v>
      </c>
      <c r="F24" s="132">
        <v>0</v>
      </c>
      <c r="G24" s="1"/>
      <c r="H24" s="1"/>
    </row>
    <row r="25" spans="1:8">
      <c r="A25" s="1" t="s">
        <v>68</v>
      </c>
      <c r="B25" s="29">
        <v>1.1000000000000001</v>
      </c>
      <c r="C25" s="131"/>
      <c r="D25" s="132"/>
      <c r="E25" s="131"/>
      <c r="F25" s="132"/>
      <c r="G25" s="1"/>
      <c r="H25" s="1"/>
    </row>
    <row r="26" spans="1:8">
      <c r="A26" s="4" t="s">
        <v>59</v>
      </c>
      <c r="B26" s="1"/>
      <c r="C26" s="129">
        <v>0</v>
      </c>
      <c r="D26" s="130">
        <v>0</v>
      </c>
      <c r="E26" s="129">
        <v>0</v>
      </c>
      <c r="F26" s="130">
        <v>0</v>
      </c>
      <c r="G26" s="1"/>
      <c r="H26" s="1"/>
    </row>
    <row r="27" spans="1:8">
      <c r="A27" s="4" t="s">
        <v>60</v>
      </c>
      <c r="B27" s="1"/>
      <c r="C27" s="129">
        <v>0</v>
      </c>
      <c r="D27" s="130">
        <v>0</v>
      </c>
      <c r="E27" s="129">
        <v>0</v>
      </c>
      <c r="F27" s="130">
        <v>0</v>
      </c>
      <c r="G27" s="1"/>
      <c r="H27" s="1"/>
    </row>
    <row r="28" spans="1:8">
      <c r="A28" s="2" t="s">
        <v>61</v>
      </c>
      <c r="B28" s="30"/>
      <c r="C28" s="131">
        <f>IF(C27="nfp","nfp",SUM(C26:C27))</f>
        <v>0</v>
      </c>
      <c r="D28" s="132">
        <f>IF(D27="nfp","nfp",SUM(D26:D27))</f>
        <v>0</v>
      </c>
      <c r="E28" s="131">
        <f>IF(E27="nfp","nfp",SUM(E26:E27))</f>
        <v>0</v>
      </c>
      <c r="F28" s="132">
        <f>IF(F27="nfp","nfp",SUM(F26:F27))</f>
        <v>0</v>
      </c>
      <c r="G28" s="1"/>
      <c r="H28" s="1"/>
    </row>
    <row r="29" spans="1:8">
      <c r="A29" s="2" t="s">
        <v>69</v>
      </c>
      <c r="B29" s="29"/>
      <c r="C29" s="86"/>
      <c r="D29" s="19"/>
      <c r="E29" s="86"/>
      <c r="F29" s="19"/>
      <c r="G29" s="1"/>
      <c r="H29" s="1"/>
    </row>
    <row r="30" spans="1:8">
      <c r="A30" s="4" t="s">
        <v>15</v>
      </c>
      <c r="B30" s="31"/>
      <c r="C30" s="129">
        <v>400</v>
      </c>
      <c r="D30" s="130">
        <v>14346</v>
      </c>
      <c r="E30" s="129">
        <v>14603</v>
      </c>
      <c r="F30" s="130">
        <v>11941</v>
      </c>
      <c r="G30" s="1"/>
      <c r="H30" s="1"/>
    </row>
    <row r="31" spans="1:8">
      <c r="A31" s="4" t="s">
        <v>5</v>
      </c>
      <c r="B31" s="31"/>
      <c r="C31" s="129">
        <v>160</v>
      </c>
      <c r="D31" s="130">
        <v>10534</v>
      </c>
      <c r="E31" s="129">
        <v>135</v>
      </c>
      <c r="F31" s="130">
        <v>968</v>
      </c>
      <c r="G31" s="1"/>
      <c r="H31" s="1"/>
    </row>
    <row r="32" spans="1:8">
      <c r="A32" s="323" t="s">
        <v>70</v>
      </c>
      <c r="B32" s="324"/>
      <c r="C32" s="325">
        <v>905</v>
      </c>
      <c r="D32" s="326">
        <v>25880</v>
      </c>
      <c r="E32" s="325">
        <f>SUM(E30:E31)</f>
        <v>14738</v>
      </c>
      <c r="F32" s="326">
        <f>SUM(F30:F31)</f>
        <v>12909</v>
      </c>
      <c r="G32" s="1"/>
      <c r="H32" s="5"/>
    </row>
    <row r="33" spans="1:8">
      <c r="A33" s="323" t="s">
        <v>71</v>
      </c>
      <c r="B33" s="324"/>
      <c r="C33" s="131">
        <v>345</v>
      </c>
      <c r="D33" s="132">
        <v>8018</v>
      </c>
      <c r="E33" s="131">
        <v>6391</v>
      </c>
      <c r="F33" s="132">
        <v>6928</v>
      </c>
      <c r="G33" s="1"/>
      <c r="H33" s="1"/>
    </row>
    <row r="34" spans="1:8" ht="30.6">
      <c r="A34" s="159" t="s">
        <v>72</v>
      </c>
      <c r="B34" s="159"/>
      <c r="C34" s="159"/>
      <c r="D34" s="159"/>
      <c r="E34" s="159"/>
      <c r="F34" s="159"/>
      <c r="G34" s="1"/>
      <c r="H34" s="1"/>
    </row>
    <row r="35" spans="1:8" ht="20.45">
      <c r="A35" s="300" t="s">
        <v>73</v>
      </c>
      <c r="B35" s="1"/>
      <c r="C35" s="1"/>
      <c r="D35" s="1"/>
      <c r="E35" s="1"/>
      <c r="F35" s="1"/>
      <c r="G35" s="1"/>
      <c r="H35" s="1"/>
    </row>
    <row r="36" spans="1:8" ht="20.45">
      <c r="A36" s="300" t="s">
        <v>74</v>
      </c>
      <c r="B36" s="1"/>
      <c r="C36" s="1"/>
      <c r="D36" s="1"/>
      <c r="E36" s="1"/>
      <c r="F36" s="1"/>
      <c r="G36" s="1"/>
      <c r="H36" s="1"/>
    </row>
    <row r="37" spans="1:8" ht="20.45">
      <c r="A37" s="300" t="s">
        <v>75</v>
      </c>
      <c r="B37" s="1"/>
      <c r="C37" s="1"/>
      <c r="D37" s="1"/>
      <c r="E37" s="1"/>
      <c r="F37" s="1"/>
      <c r="G37" s="1"/>
      <c r="H37" s="1"/>
    </row>
    <row r="38" spans="1:8" ht="20.45">
      <c r="A38" s="300" t="s">
        <v>76</v>
      </c>
      <c r="B38" s="1"/>
      <c r="C38" s="1"/>
      <c r="D38" s="1"/>
      <c r="E38" s="1"/>
      <c r="F38" s="1"/>
      <c r="G38" s="1"/>
      <c r="H38" s="1"/>
    </row>
    <row r="39" spans="1:8" ht="20.45">
      <c r="A39" s="300" t="s">
        <v>77</v>
      </c>
      <c r="B39" s="1"/>
      <c r="C39" s="1"/>
      <c r="D39" s="1"/>
      <c r="E39" s="1"/>
      <c r="F39" s="1"/>
      <c r="G39" s="1"/>
      <c r="H39" s="1"/>
    </row>
    <row r="40" spans="1:8" ht="20.45">
      <c r="A40" s="300" t="s">
        <v>78</v>
      </c>
      <c r="B40" s="1"/>
      <c r="C40" s="1"/>
      <c r="D40" s="1"/>
      <c r="E40" s="1"/>
      <c r="F40" s="1"/>
      <c r="G40" s="1"/>
      <c r="H40" s="1"/>
    </row>
    <row r="41" spans="1:8" ht="20.45">
      <c r="A41" s="300" t="s">
        <v>79</v>
      </c>
      <c r="B41" s="1"/>
      <c r="C41" s="1"/>
      <c r="D41" s="1"/>
      <c r="E41" s="1"/>
      <c r="F41" s="1"/>
      <c r="G41" s="1"/>
      <c r="H41" s="1"/>
    </row>
    <row r="42" spans="1:8" ht="30.6">
      <c r="A42" s="300" t="s">
        <v>80</v>
      </c>
      <c r="B42" s="1"/>
      <c r="C42" s="1"/>
      <c r="D42" s="1"/>
      <c r="E42" s="1"/>
      <c r="F42" s="1"/>
      <c r="G42" s="1"/>
      <c r="H42" s="1"/>
    </row>
    <row r="43" spans="1:8" ht="30.6">
      <c r="A43" s="300" t="s">
        <v>81</v>
      </c>
      <c r="B43" s="1"/>
      <c r="C43" s="1"/>
      <c r="D43" s="1"/>
      <c r="E43" s="1"/>
      <c r="F43" s="1"/>
      <c r="G43" s="1"/>
      <c r="H43" s="1"/>
    </row>
  </sheetData>
  <pageMargins left="1.4566929133858268" right="1.4566929133858268" top="0.98425196850393704" bottom="1.0629921259842521" header="0.51181102362204722" footer="0.51181102362204722"/>
  <pageSetup paperSize="9" scale="97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40"/>
  <sheetViews>
    <sheetView workbookViewId="0">
      <selection activeCell="K21" sqref="K21"/>
    </sheetView>
  </sheetViews>
  <sheetFormatPr defaultColWidth="8" defaultRowHeight="11.85" customHeight="1"/>
  <cols>
    <col min="1" max="1" width="38.5703125" style="11" customWidth="1"/>
    <col min="2" max="2" width="8.7109375" style="11" customWidth="1"/>
    <col min="3" max="6" width="8.7109375" style="10" customWidth="1"/>
    <col min="7" max="16384" width="8" style="11"/>
  </cols>
  <sheetData>
    <row r="1" spans="1:6" ht="10.15">
      <c r="A1" s="15" t="s">
        <v>82</v>
      </c>
      <c r="B1" s="15"/>
    </row>
    <row r="2" spans="1:6" ht="10.15">
      <c r="A2" s="15"/>
      <c r="B2" s="15"/>
    </row>
    <row r="3" spans="1:6" ht="20.45">
      <c r="A3" s="33"/>
      <c r="B3" s="108" t="s">
        <v>83</v>
      </c>
      <c r="C3" s="106" t="s">
        <v>53</v>
      </c>
      <c r="D3" s="107" t="s">
        <v>54</v>
      </c>
      <c r="E3" s="107" t="s">
        <v>55</v>
      </c>
      <c r="F3" s="107" t="s">
        <v>56</v>
      </c>
    </row>
    <row r="4" spans="1:6" ht="10.15">
      <c r="A4" s="34" t="s">
        <v>16</v>
      </c>
      <c r="B4" s="34"/>
      <c r="C4" s="85"/>
      <c r="D4" s="35"/>
      <c r="E4" s="35"/>
      <c r="F4" s="35"/>
    </row>
    <row r="5" spans="1:6" ht="10.15">
      <c r="A5" s="34" t="s">
        <v>84</v>
      </c>
      <c r="B5" s="34"/>
      <c r="C5" s="85"/>
      <c r="D5" s="35"/>
      <c r="E5" s="35"/>
      <c r="F5" s="35"/>
    </row>
    <row r="6" spans="1:6" ht="10.15">
      <c r="A6" s="57" t="s">
        <v>85</v>
      </c>
      <c r="B6" s="36"/>
      <c r="C6" s="85"/>
      <c r="D6" s="35"/>
      <c r="E6" s="35"/>
      <c r="F6" s="35"/>
    </row>
    <row r="7" spans="1:6" ht="10.15">
      <c r="A7" s="142" t="s">
        <v>86</v>
      </c>
      <c r="B7" s="140">
        <v>1.6</v>
      </c>
      <c r="C7" s="144">
        <v>0</v>
      </c>
      <c r="D7" s="143">
        <v>0</v>
      </c>
      <c r="E7" s="143">
        <v>0</v>
      </c>
      <c r="F7" s="143">
        <v>0</v>
      </c>
    </row>
    <row r="8" spans="1:6" ht="10.15">
      <c r="A8" s="142" t="s">
        <v>87</v>
      </c>
      <c r="B8" s="140" t="s">
        <v>88</v>
      </c>
      <c r="C8" s="144">
        <v>400</v>
      </c>
      <c r="D8" s="143">
        <v>8473</v>
      </c>
      <c r="E8" s="143">
        <v>7536</v>
      </c>
      <c r="F8" s="143">
        <v>4820</v>
      </c>
    </row>
    <row r="9" spans="1:6" ht="10.15">
      <c r="A9" s="142" t="s">
        <v>89</v>
      </c>
      <c r="B9" s="140">
        <v>1.4</v>
      </c>
      <c r="C9" s="144">
        <v>0</v>
      </c>
      <c r="D9" s="143">
        <v>5873</v>
      </c>
      <c r="E9" s="143">
        <v>7067</v>
      </c>
      <c r="F9" s="143">
        <v>7121</v>
      </c>
    </row>
    <row r="10" spans="1:6" ht="10.15">
      <c r="A10" s="59" t="s">
        <v>90</v>
      </c>
      <c r="B10" s="140"/>
      <c r="C10" s="144"/>
      <c r="D10" s="35"/>
      <c r="E10" s="35"/>
      <c r="F10" s="35"/>
    </row>
    <row r="11" spans="1:6" ht="10.15">
      <c r="A11" s="142" t="s">
        <v>91</v>
      </c>
      <c r="B11" s="140">
        <v>1.6</v>
      </c>
      <c r="C11" s="144">
        <v>9561</v>
      </c>
      <c r="D11" s="143">
        <v>10999</v>
      </c>
      <c r="E11" s="143">
        <v>0</v>
      </c>
      <c r="F11" s="143">
        <v>0</v>
      </c>
    </row>
    <row r="12" spans="1:6" ht="10.15">
      <c r="A12" s="142" t="s">
        <v>92</v>
      </c>
      <c r="B12" s="140">
        <v>1.4</v>
      </c>
      <c r="C12" s="144">
        <v>0</v>
      </c>
      <c r="D12" s="143">
        <v>289</v>
      </c>
      <c r="E12" s="143">
        <v>0</v>
      </c>
      <c r="F12" s="143">
        <v>0</v>
      </c>
    </row>
    <row r="13" spans="1:6" ht="10.15">
      <c r="A13" s="59" t="s">
        <v>93</v>
      </c>
      <c r="B13" s="140"/>
      <c r="C13" s="144"/>
      <c r="D13" s="35"/>
      <c r="E13" s="35"/>
      <c r="F13" s="35"/>
    </row>
    <row r="14" spans="1:6" ht="10.15">
      <c r="A14" s="142" t="s">
        <v>94</v>
      </c>
      <c r="B14" s="140" t="s">
        <v>95</v>
      </c>
      <c r="C14" s="144">
        <v>0</v>
      </c>
      <c r="D14" s="143">
        <v>-353</v>
      </c>
      <c r="E14" s="143">
        <v>331</v>
      </c>
      <c r="F14" s="143">
        <v>-2</v>
      </c>
    </row>
    <row r="15" spans="1:6" ht="10.15">
      <c r="A15" s="59" t="s">
        <v>96</v>
      </c>
      <c r="B15" s="140"/>
      <c r="C15" s="144"/>
      <c r="D15" s="35"/>
      <c r="E15" s="35"/>
      <c r="F15" s="35"/>
    </row>
    <row r="16" spans="1:6" ht="10.15">
      <c r="A16" s="142" t="s">
        <v>97</v>
      </c>
      <c r="B16" s="140" t="s">
        <v>88</v>
      </c>
      <c r="C16" s="144">
        <v>11156</v>
      </c>
      <c r="D16" s="143">
        <v>23657</v>
      </c>
      <c r="E16" s="143">
        <v>114</v>
      </c>
      <c r="F16" s="143">
        <v>113</v>
      </c>
    </row>
    <row r="17" spans="1:6" ht="20.45">
      <c r="A17" s="65" t="s">
        <v>98</v>
      </c>
      <c r="B17" s="155"/>
      <c r="C17" s="109">
        <f>SUM(C5:C16)</f>
        <v>21117</v>
      </c>
      <c r="D17" s="110">
        <f>SUM(D5:D16)</f>
        <v>48938</v>
      </c>
      <c r="E17" s="110">
        <f>SUM(E5:E16)</f>
        <v>15048</v>
      </c>
      <c r="F17" s="110">
        <f>SUM(F5:F16)</f>
        <v>12052</v>
      </c>
    </row>
    <row r="18" spans="1:6" ht="10.15">
      <c r="A18" s="58" t="s">
        <v>99</v>
      </c>
      <c r="B18" s="140"/>
      <c r="C18" s="86"/>
      <c r="D18" s="43"/>
      <c r="E18" s="43"/>
      <c r="F18" s="43"/>
    </row>
    <row r="19" spans="1:6" ht="10.15">
      <c r="A19" s="57" t="s">
        <v>85</v>
      </c>
      <c r="B19" s="140"/>
      <c r="C19" s="86"/>
      <c r="D19" s="43"/>
      <c r="E19" s="43"/>
      <c r="F19" s="43"/>
    </row>
    <row r="20" spans="1:6" ht="10.15">
      <c r="A20" s="142" t="s">
        <v>86</v>
      </c>
      <c r="B20" s="140">
        <v>1.2</v>
      </c>
      <c r="C20" s="145">
        <v>0</v>
      </c>
      <c r="D20" s="143">
        <v>1779</v>
      </c>
      <c r="E20" s="143">
        <v>0</v>
      </c>
      <c r="F20" s="143">
        <v>0</v>
      </c>
    </row>
    <row r="21" spans="1:6" ht="10.15">
      <c r="A21" s="142" t="s">
        <v>87</v>
      </c>
      <c r="B21" s="140">
        <v>1.1000000000000001</v>
      </c>
      <c r="C21" s="145">
        <v>160</v>
      </c>
      <c r="D21" s="143">
        <v>626</v>
      </c>
      <c r="E21" s="143">
        <v>135</v>
      </c>
      <c r="F21" s="143">
        <v>392</v>
      </c>
    </row>
    <row r="22" spans="1:6" ht="10.15">
      <c r="A22" s="142" t="s">
        <v>100</v>
      </c>
      <c r="B22" s="140">
        <v>1.2</v>
      </c>
      <c r="C22" s="145">
        <v>0</v>
      </c>
      <c r="D22" s="143">
        <v>2162</v>
      </c>
      <c r="E22" s="143">
        <v>0</v>
      </c>
      <c r="F22" s="143">
        <v>0</v>
      </c>
    </row>
    <row r="23" spans="1:6" ht="10.15">
      <c r="A23" s="142" t="s">
        <v>89</v>
      </c>
      <c r="B23" s="140">
        <v>1.1000000000000001</v>
      </c>
      <c r="C23" s="145">
        <v>0</v>
      </c>
      <c r="D23" s="143">
        <v>0</v>
      </c>
      <c r="E23" s="143">
        <v>0</v>
      </c>
      <c r="F23" s="143">
        <v>576</v>
      </c>
    </row>
    <row r="24" spans="1:6" ht="20.45">
      <c r="A24" s="142" t="s">
        <v>101</v>
      </c>
      <c r="B24" s="140">
        <v>1.2</v>
      </c>
      <c r="C24" s="145">
        <v>0</v>
      </c>
      <c r="D24" s="143">
        <v>5967</v>
      </c>
      <c r="E24" s="143">
        <v>0</v>
      </c>
      <c r="F24" s="143">
        <v>0</v>
      </c>
    </row>
    <row r="25" spans="1:6" ht="10.15">
      <c r="A25" s="142" t="s">
        <v>102</v>
      </c>
      <c r="B25" s="140">
        <v>1.1000000000000001</v>
      </c>
      <c r="C25" s="145">
        <v>0</v>
      </c>
      <c r="D25" s="143">
        <v>0</v>
      </c>
      <c r="E25" s="143">
        <v>0</v>
      </c>
      <c r="F25" s="143">
        <v>0</v>
      </c>
    </row>
    <row r="26" spans="1:6" ht="10.15">
      <c r="A26" s="59" t="s">
        <v>93</v>
      </c>
      <c r="B26" s="140"/>
      <c r="C26" s="145"/>
      <c r="D26" s="143"/>
      <c r="E26" s="143"/>
      <c r="F26" s="143"/>
    </row>
    <row r="27" spans="1:6" ht="10.15">
      <c r="A27" s="142" t="s">
        <v>97</v>
      </c>
      <c r="B27" s="140" t="s">
        <v>103</v>
      </c>
      <c r="C27" s="145">
        <v>0</v>
      </c>
      <c r="D27" s="143">
        <v>0</v>
      </c>
      <c r="E27" s="143">
        <v>1417</v>
      </c>
      <c r="F27" s="143">
        <v>901</v>
      </c>
    </row>
    <row r="28" spans="1:6" ht="10.15">
      <c r="A28" s="59" t="s">
        <v>96</v>
      </c>
      <c r="B28" s="140"/>
      <c r="C28" s="145"/>
      <c r="D28" s="143"/>
      <c r="E28" s="143"/>
      <c r="F28" s="143"/>
    </row>
    <row r="29" spans="1:6" ht="40.9">
      <c r="A29" s="142" t="s">
        <v>104</v>
      </c>
      <c r="B29" s="140">
        <v>1.2</v>
      </c>
      <c r="C29" s="145">
        <v>922</v>
      </c>
      <c r="D29" s="143">
        <v>1164</v>
      </c>
      <c r="E29" s="143">
        <v>1178</v>
      </c>
      <c r="F29" s="143">
        <v>1189</v>
      </c>
    </row>
    <row r="30" spans="1:6" ht="10.15">
      <c r="A30" s="142" t="s">
        <v>96</v>
      </c>
      <c r="B30" s="140" t="s">
        <v>103</v>
      </c>
      <c r="C30" s="145">
        <v>345</v>
      </c>
      <c r="D30" s="143">
        <v>21301</v>
      </c>
      <c r="E30" s="143">
        <v>6391</v>
      </c>
      <c r="F30" s="143">
        <v>-1652</v>
      </c>
    </row>
    <row r="31" spans="1:6" ht="20.45">
      <c r="A31" s="58" t="s">
        <v>105</v>
      </c>
      <c r="B31" s="37"/>
      <c r="C31" s="111">
        <f>SUM(C19:C30)</f>
        <v>1427</v>
      </c>
      <c r="D31" s="112">
        <f>SUM(D19:D30)</f>
        <v>32999</v>
      </c>
      <c r="E31" s="112">
        <f>SUM(E19:E30)</f>
        <v>9121</v>
      </c>
      <c r="F31" s="112">
        <f>SUM(F19:F30)</f>
        <v>1406</v>
      </c>
    </row>
    <row r="32" spans="1:6" ht="20.45">
      <c r="A32" s="327" t="s">
        <v>106</v>
      </c>
      <c r="B32" s="328"/>
      <c r="C32" s="111">
        <f>C17+C31</f>
        <v>22544</v>
      </c>
      <c r="D32" s="329">
        <f>D17+D31</f>
        <v>81937</v>
      </c>
      <c r="E32" s="329">
        <f>E17+E31</f>
        <v>24169</v>
      </c>
      <c r="F32" s="329">
        <f>F17+F31</f>
        <v>13458</v>
      </c>
    </row>
    <row r="33" spans="1:2" ht="20.45">
      <c r="A33" s="122" t="s">
        <v>41</v>
      </c>
    </row>
    <row r="34" spans="1:2" ht="40.9">
      <c r="A34" s="301" t="s">
        <v>107</v>
      </c>
    </row>
    <row r="35" spans="1:2" ht="58.9" customHeight="1">
      <c r="A35" s="302" t="s">
        <v>108</v>
      </c>
    </row>
    <row r="36" spans="1:2" ht="11.85" customHeight="1">
      <c r="A36" s="13"/>
    </row>
    <row r="38" spans="1:2" ht="11.85" customHeight="1">
      <c r="A38" s="13"/>
      <c r="B38" s="13"/>
    </row>
    <row r="40" spans="1:2" ht="11.85" customHeight="1">
      <c r="A40" s="12"/>
      <c r="B40" s="12"/>
    </row>
  </sheetData>
  <pageMargins left="1.4566929133858268" right="1.4566929133858268" top="0.78740157480314965" bottom="0.86614173228346458" header="0.51181102362204722" footer="0.51181102362204722"/>
  <pageSetup paperSize="9" scale="97" orientation="portrait" cellComments="asDisplaye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3"/>
  <sheetViews>
    <sheetView zoomScale="89" zoomScaleNormal="89" workbookViewId="0">
      <selection activeCell="D11" sqref="D11"/>
    </sheetView>
  </sheetViews>
  <sheetFormatPr defaultColWidth="8" defaultRowHeight="11.85" customHeight="1"/>
  <cols>
    <col min="1" max="1" width="26.28515625" style="60" customWidth="1"/>
    <col min="2" max="2" width="9.7109375" style="60" bestFit="1" customWidth="1"/>
    <col min="3" max="6" width="8.42578125" style="60" customWidth="1"/>
    <col min="7" max="16384" width="8" style="60"/>
  </cols>
  <sheetData>
    <row r="1" spans="1:6" ht="10.15">
      <c r="A1" s="138" t="s">
        <v>109</v>
      </c>
    </row>
    <row r="2" spans="1:6" ht="10.15"/>
    <row r="3" spans="1:6" ht="30.6">
      <c r="A3" s="292"/>
      <c r="B3" s="330" t="s">
        <v>110</v>
      </c>
      <c r="C3" s="331" t="s">
        <v>111</v>
      </c>
      <c r="D3" s="331" t="s">
        <v>112</v>
      </c>
      <c r="E3" s="332" t="s">
        <v>113</v>
      </c>
      <c r="F3" s="332" t="s">
        <v>114</v>
      </c>
    </row>
    <row r="4" spans="1:6" ht="10.15">
      <c r="A4" s="138" t="s">
        <v>115</v>
      </c>
      <c r="E4" s="87"/>
      <c r="F4" s="87"/>
    </row>
    <row r="5" spans="1:6" ht="51">
      <c r="A5" s="293" t="s">
        <v>116</v>
      </c>
      <c r="B5" s="60">
        <v>470827</v>
      </c>
      <c r="C5" s="60">
        <v>411948</v>
      </c>
      <c r="D5" s="60">
        <v>433065</v>
      </c>
      <c r="E5" s="87">
        <v>21117</v>
      </c>
      <c r="F5" s="87">
        <v>0</v>
      </c>
    </row>
    <row r="6" spans="1:6" ht="10.15">
      <c r="A6" s="138" t="s">
        <v>117</v>
      </c>
      <c r="B6" s="333">
        <v>470827</v>
      </c>
      <c r="C6" s="333">
        <v>411948</v>
      </c>
      <c r="D6" s="333">
        <v>433065</v>
      </c>
      <c r="E6" s="334">
        <v>21117</v>
      </c>
      <c r="F6" s="334">
        <v>0</v>
      </c>
    </row>
    <row r="7" spans="1:6" ht="10.15">
      <c r="A7" s="138" t="s">
        <v>118</v>
      </c>
      <c r="E7" s="87"/>
      <c r="F7" s="87"/>
    </row>
    <row r="8" spans="1:6" ht="51">
      <c r="A8" s="293" t="s">
        <v>116</v>
      </c>
      <c r="B8" s="60">
        <v>291451.94511999999</v>
      </c>
      <c r="C8" s="60">
        <v>326898.71399999998</v>
      </c>
      <c r="D8" s="60">
        <v>327403.71399999998</v>
      </c>
      <c r="E8" s="87">
        <v>505</v>
      </c>
      <c r="F8" s="87"/>
    </row>
    <row r="9" spans="1:6" ht="10.15">
      <c r="A9" s="294" t="s">
        <v>119</v>
      </c>
      <c r="B9" s="333">
        <v>291451.94511999999</v>
      </c>
      <c r="C9" s="333">
        <v>326898.71399999998</v>
      </c>
      <c r="D9" s="333">
        <v>327403.71399999998</v>
      </c>
      <c r="E9" s="334">
        <v>505</v>
      </c>
      <c r="F9" s="334">
        <v>0</v>
      </c>
    </row>
    <row r="10" spans="1:6" ht="20.45">
      <c r="A10" s="295" t="s">
        <v>120</v>
      </c>
      <c r="B10" s="296">
        <v>762278.94512000005</v>
      </c>
      <c r="C10" s="296">
        <v>738846.71399999992</v>
      </c>
      <c r="D10" s="296">
        <v>760468.71399999992</v>
      </c>
      <c r="E10" s="297">
        <v>21622</v>
      </c>
      <c r="F10" s="297">
        <v>0</v>
      </c>
    </row>
    <row r="11" spans="1:6" ht="57" customHeight="1">
      <c r="A11" s="303" t="s">
        <v>121</v>
      </c>
    </row>
    <row r="12" spans="1:6" ht="82.15" customHeight="1">
      <c r="A12" s="303" t="s">
        <v>122</v>
      </c>
    </row>
    <row r="13" spans="1:6" ht="10.15"/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0"/>
  <sheetViews>
    <sheetView workbookViewId="0">
      <selection activeCell="F26" sqref="F26"/>
    </sheetView>
  </sheetViews>
  <sheetFormatPr defaultColWidth="8" defaultRowHeight="11.85" customHeight="1"/>
  <cols>
    <col min="1" max="1" width="26.28515625" style="61" customWidth="1"/>
    <col min="2" max="2" width="8.7109375" style="61" customWidth="1"/>
    <col min="3" max="6" width="8.42578125" style="61" customWidth="1"/>
    <col min="7" max="16384" width="8" style="61"/>
  </cols>
  <sheetData>
    <row r="1" spans="1:6" ht="10.15">
      <c r="A1" s="139" t="s">
        <v>123</v>
      </c>
    </row>
    <row r="2" spans="1:6" ht="10.15"/>
    <row r="3" spans="1:6" ht="30.6">
      <c r="A3" s="62"/>
      <c r="B3" s="330" t="s">
        <v>110</v>
      </c>
      <c r="C3" s="331" t="s">
        <v>111</v>
      </c>
      <c r="D3" s="331" t="s">
        <v>112</v>
      </c>
      <c r="E3" s="332" t="s">
        <v>113</v>
      </c>
      <c r="F3" s="332" t="s">
        <v>114</v>
      </c>
    </row>
    <row r="4" spans="1:6" ht="10.15">
      <c r="A4" s="63" t="s">
        <v>124</v>
      </c>
      <c r="E4" s="88"/>
      <c r="F4" s="88"/>
    </row>
    <row r="5" spans="1:6" ht="10.15">
      <c r="A5" s="64" t="s">
        <v>125</v>
      </c>
      <c r="B5" s="61">
        <v>4663</v>
      </c>
      <c r="C5" s="61">
        <v>3166</v>
      </c>
      <c r="D5" s="61">
        <v>3166</v>
      </c>
      <c r="E5" s="88"/>
      <c r="F5" s="88"/>
    </row>
    <row r="6" spans="1:6" ht="10.15">
      <c r="A6" s="64" t="s">
        <v>19</v>
      </c>
      <c r="B6" s="61">
        <v>1356</v>
      </c>
      <c r="C6" s="61">
        <v>0</v>
      </c>
      <c r="D6" s="61">
        <v>0</v>
      </c>
      <c r="E6" s="88"/>
      <c r="F6" s="88"/>
    </row>
    <row r="7" spans="1:6" ht="10.15">
      <c r="A7" s="63" t="s">
        <v>126</v>
      </c>
      <c r="B7" s="335">
        <v>6019</v>
      </c>
      <c r="C7" s="335">
        <v>3166</v>
      </c>
      <c r="D7" s="335">
        <v>3166</v>
      </c>
      <c r="E7" s="336">
        <v>0</v>
      </c>
      <c r="F7" s="336">
        <v>0</v>
      </c>
    </row>
    <row r="8" spans="1:6" ht="10.15">
      <c r="A8" s="337" t="s">
        <v>127</v>
      </c>
      <c r="B8" s="335">
        <v>6019</v>
      </c>
      <c r="C8" s="335">
        <v>3166</v>
      </c>
      <c r="D8" s="335">
        <v>3166</v>
      </c>
      <c r="E8" s="336">
        <v>0</v>
      </c>
      <c r="F8" s="336">
        <v>0</v>
      </c>
    </row>
    <row r="9" spans="1:6" ht="51">
      <c r="A9" s="304" t="s">
        <v>128</v>
      </c>
      <c r="B9" s="304"/>
      <c r="C9" s="304"/>
      <c r="D9" s="304"/>
      <c r="E9" s="304"/>
      <c r="F9" s="304"/>
    </row>
    <row r="10" spans="1:6" ht="10.15"/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F131"/>
  <sheetViews>
    <sheetView topLeftCell="A102" workbookViewId="0">
      <selection activeCell="H28" sqref="H28"/>
    </sheetView>
  </sheetViews>
  <sheetFormatPr defaultColWidth="9.28515625" defaultRowHeight="11.85" customHeight="1"/>
  <cols>
    <col min="1" max="1" width="43.5703125" style="44" customWidth="1"/>
    <col min="2" max="3" width="8" style="44" customWidth="1"/>
    <col min="4" max="4" width="7.7109375" style="44" bestFit="1" customWidth="1"/>
    <col min="5" max="6" width="7.42578125" style="44" customWidth="1"/>
    <col min="7" max="16384" width="9.28515625" style="44"/>
  </cols>
  <sheetData>
    <row r="1" spans="1:6" ht="10.15">
      <c r="A1" s="45" t="s">
        <v>129</v>
      </c>
      <c r="B1" s="46"/>
      <c r="C1" s="46"/>
    </row>
    <row r="2" spans="1:6" ht="10.15">
      <c r="A2" s="45"/>
      <c r="B2" s="46"/>
      <c r="C2" s="46"/>
    </row>
    <row r="3" spans="1:6" ht="10.15">
      <c r="A3" s="190" t="s">
        <v>130</v>
      </c>
      <c r="B3" s="190"/>
      <c r="C3" s="190"/>
      <c r="D3" s="190"/>
      <c r="E3" s="190"/>
      <c r="F3" s="190"/>
    </row>
    <row r="4" spans="1:6" ht="51">
      <c r="A4" s="338"/>
      <c r="B4" s="339" t="s">
        <v>131</v>
      </c>
      <c r="C4" s="340" t="s">
        <v>132</v>
      </c>
      <c r="D4" s="341" t="s">
        <v>133</v>
      </c>
      <c r="E4" s="341" t="s">
        <v>134</v>
      </c>
      <c r="F4" s="341" t="s">
        <v>135</v>
      </c>
    </row>
    <row r="5" spans="1:6" ht="10.15">
      <c r="A5" s="124" t="s">
        <v>136</v>
      </c>
      <c r="B5" s="113"/>
      <c r="C5" s="113"/>
      <c r="D5" s="113"/>
      <c r="E5" s="113"/>
      <c r="F5" s="113"/>
    </row>
    <row r="6" spans="1:6" ht="10.15">
      <c r="A6" s="44" t="s">
        <v>137</v>
      </c>
      <c r="B6" s="20"/>
      <c r="C6" s="89"/>
    </row>
    <row r="7" spans="1:6" ht="10.15">
      <c r="A7" s="48" t="s">
        <v>8</v>
      </c>
      <c r="B7" s="20">
        <v>138436</v>
      </c>
      <c r="C7" s="89">
        <v>118024</v>
      </c>
      <c r="D7" s="20">
        <v>89480</v>
      </c>
      <c r="E7" s="20">
        <v>89245</v>
      </c>
      <c r="F7" s="20">
        <v>88684</v>
      </c>
    </row>
    <row r="8" spans="1:6" ht="10.15">
      <c r="A8" s="48" t="s">
        <v>138</v>
      </c>
      <c r="B8" s="20">
        <v>6479</v>
      </c>
      <c r="C8" s="89">
        <v>7172</v>
      </c>
      <c r="D8" s="20">
        <v>5809</v>
      </c>
      <c r="E8" s="20">
        <v>5955</v>
      </c>
      <c r="F8" s="20">
        <v>5978</v>
      </c>
    </row>
    <row r="9" spans="1:6" ht="20.45">
      <c r="A9" s="47" t="s">
        <v>139</v>
      </c>
      <c r="B9" s="20">
        <v>12641</v>
      </c>
      <c r="C9" s="89">
        <v>10438</v>
      </c>
      <c r="D9" s="20">
        <v>10438</v>
      </c>
      <c r="E9" s="20">
        <v>10438</v>
      </c>
      <c r="F9" s="20">
        <v>10438</v>
      </c>
    </row>
    <row r="10" spans="1:6" ht="10.15">
      <c r="A10" s="50" t="s">
        <v>140</v>
      </c>
      <c r="B10" s="136">
        <f>SUM(B7:B9)</f>
        <v>157556</v>
      </c>
      <c r="C10" s="137">
        <f>SUM(C7:C9)</f>
        <v>135634</v>
      </c>
      <c r="D10" s="136">
        <f>SUM(D7:D9)</f>
        <v>105727</v>
      </c>
      <c r="E10" s="136">
        <f>SUM(E7:E9)</f>
        <v>105638</v>
      </c>
      <c r="F10" s="136">
        <f>SUM(F7:F9)</f>
        <v>105100</v>
      </c>
    </row>
    <row r="11" spans="1:6" s="52" customFormat="1" ht="10.15">
      <c r="A11" s="66" t="s">
        <v>141</v>
      </c>
      <c r="B11" s="51">
        <f>B10</f>
        <v>157556</v>
      </c>
      <c r="C11" s="120">
        <f>C10</f>
        <v>135634</v>
      </c>
      <c r="D11" s="51">
        <f>D10</f>
        <v>105727</v>
      </c>
      <c r="E11" s="51">
        <f>E10</f>
        <v>105638</v>
      </c>
      <c r="F11" s="51">
        <f>F10</f>
        <v>105100</v>
      </c>
    </row>
    <row r="12" spans="1:6" ht="10.15">
      <c r="A12" s="124" t="s">
        <v>142</v>
      </c>
      <c r="B12" s="113"/>
      <c r="C12" s="113"/>
      <c r="D12" s="113"/>
      <c r="E12" s="113"/>
      <c r="F12" s="113"/>
    </row>
    <row r="13" spans="1:6" ht="10.15">
      <c r="A13" s="44" t="s">
        <v>137</v>
      </c>
      <c r="B13" s="20"/>
      <c r="C13" s="89"/>
    </row>
    <row r="14" spans="1:6" ht="10.15">
      <c r="A14" s="48" t="s">
        <v>8</v>
      </c>
      <c r="B14" s="20">
        <v>137227</v>
      </c>
      <c r="C14" s="89">
        <v>186414</v>
      </c>
      <c r="D14" s="20">
        <v>178693</v>
      </c>
      <c r="E14" s="20">
        <v>150147</v>
      </c>
      <c r="F14" s="20">
        <v>141321</v>
      </c>
    </row>
    <row r="15" spans="1:6" ht="10.15">
      <c r="A15" s="48" t="s">
        <v>138</v>
      </c>
      <c r="B15" s="20">
        <v>16013</v>
      </c>
      <c r="C15" s="89">
        <v>29084</v>
      </c>
      <c r="D15" s="20">
        <v>28551</v>
      </c>
      <c r="E15" s="20">
        <v>28146</v>
      </c>
      <c r="F15" s="20">
        <v>24326</v>
      </c>
    </row>
    <row r="16" spans="1:6" ht="10.15">
      <c r="A16" s="47" t="s">
        <v>143</v>
      </c>
      <c r="B16" s="20">
        <v>20197</v>
      </c>
      <c r="C16" s="89">
        <v>13889</v>
      </c>
      <c r="D16" s="20">
        <v>13889</v>
      </c>
      <c r="E16" s="20">
        <v>13889</v>
      </c>
      <c r="F16" s="20">
        <v>13889</v>
      </c>
    </row>
    <row r="17" spans="1:6" s="52" customFormat="1" ht="10.15">
      <c r="A17" s="50" t="s">
        <v>140</v>
      </c>
      <c r="B17" s="342">
        <f>SUM(B14:B16)</f>
        <v>173437</v>
      </c>
      <c r="C17" s="343">
        <f>SUM(C14:C16)</f>
        <v>229387</v>
      </c>
      <c r="D17" s="342">
        <f>SUM(D14:D16)</f>
        <v>221133</v>
      </c>
      <c r="E17" s="342">
        <f>SUM(E14:E16)</f>
        <v>192182</v>
      </c>
      <c r="F17" s="342">
        <f>SUM(F14:F16)</f>
        <v>179536</v>
      </c>
    </row>
    <row r="18" spans="1:6" s="52" customFormat="1" ht="10.15">
      <c r="A18" s="66" t="s">
        <v>144</v>
      </c>
      <c r="B18" s="344">
        <f>B17</f>
        <v>173437</v>
      </c>
      <c r="C18" s="345">
        <f>C17</f>
        <v>229387</v>
      </c>
      <c r="D18" s="346">
        <f>D17</f>
        <v>221133</v>
      </c>
      <c r="E18" s="346">
        <f>E17</f>
        <v>192182</v>
      </c>
      <c r="F18" s="346">
        <f>F17</f>
        <v>179536</v>
      </c>
    </row>
    <row r="19" spans="1:6" ht="10.15">
      <c r="A19" s="124" t="s">
        <v>145</v>
      </c>
      <c r="B19" s="113"/>
      <c r="C19" s="113"/>
      <c r="D19" s="113"/>
      <c r="E19" s="113"/>
      <c r="F19" s="113"/>
    </row>
    <row r="20" spans="1:6" ht="10.15">
      <c r="A20" s="44" t="s">
        <v>137</v>
      </c>
      <c r="B20" s="20"/>
      <c r="C20" s="89"/>
    </row>
    <row r="21" spans="1:6" ht="10.15">
      <c r="A21" s="48" t="s">
        <v>138</v>
      </c>
      <c r="B21" s="20">
        <v>166878</v>
      </c>
      <c r="C21" s="89">
        <v>171794</v>
      </c>
      <c r="D21" s="20">
        <v>182285</v>
      </c>
      <c r="E21" s="20">
        <v>193003</v>
      </c>
      <c r="F21" s="20">
        <v>204082</v>
      </c>
    </row>
    <row r="22" spans="1:6" s="52" customFormat="1" ht="10.15">
      <c r="A22" s="50" t="s">
        <v>140</v>
      </c>
      <c r="B22" s="342">
        <f>SUM(B21:B21)</f>
        <v>166878</v>
      </c>
      <c r="C22" s="343">
        <f>SUM(C21:C21)</f>
        <v>171794</v>
      </c>
      <c r="D22" s="342">
        <f>SUM(D21:D21)</f>
        <v>182285</v>
      </c>
      <c r="E22" s="342">
        <f>SUM(E21:E21)</f>
        <v>193003</v>
      </c>
      <c r="F22" s="342">
        <f>SUM(F21:F21)</f>
        <v>204082</v>
      </c>
    </row>
    <row r="23" spans="1:6" s="52" customFormat="1" ht="10.15">
      <c r="A23" s="66" t="s">
        <v>146</v>
      </c>
      <c r="B23" s="344">
        <f>B22</f>
        <v>166878</v>
      </c>
      <c r="C23" s="345">
        <f>C22</f>
        <v>171794</v>
      </c>
      <c r="D23" s="346">
        <f>D22</f>
        <v>182285</v>
      </c>
      <c r="E23" s="346">
        <f>E22</f>
        <v>193003</v>
      </c>
      <c r="F23" s="346">
        <f>F22</f>
        <v>204082</v>
      </c>
    </row>
    <row r="24" spans="1:6" ht="10.15">
      <c r="A24" s="113" t="s">
        <v>147</v>
      </c>
      <c r="B24" s="113"/>
      <c r="C24" s="113"/>
      <c r="D24" s="113"/>
      <c r="E24" s="113"/>
      <c r="F24" s="113"/>
    </row>
    <row r="25" spans="1:6" ht="10.15">
      <c r="A25" s="44" t="s">
        <v>148</v>
      </c>
      <c r="B25" s="20"/>
      <c r="C25" s="89"/>
    </row>
    <row r="26" spans="1:6" ht="20.45">
      <c r="A26" s="47" t="s">
        <v>149</v>
      </c>
      <c r="B26" s="20"/>
      <c r="C26" s="89"/>
    </row>
    <row r="27" spans="1:6" ht="10.15">
      <c r="A27" s="126" t="s">
        <v>150</v>
      </c>
      <c r="B27" s="20">
        <v>13315</v>
      </c>
      <c r="C27" s="89">
        <v>10190</v>
      </c>
      <c r="D27" s="20">
        <v>15026</v>
      </c>
      <c r="E27" s="20">
        <v>16112</v>
      </c>
      <c r="F27" s="20">
        <v>16342</v>
      </c>
    </row>
    <row r="28" spans="1:6" ht="10.15">
      <c r="A28" s="126" t="s">
        <v>151</v>
      </c>
      <c r="B28" s="20">
        <v>1950</v>
      </c>
      <c r="C28" s="89">
        <v>13628</v>
      </c>
      <c r="D28" s="20">
        <v>11195</v>
      </c>
      <c r="E28" s="20">
        <v>9345</v>
      </c>
      <c r="F28" s="20">
        <v>9523</v>
      </c>
    </row>
    <row r="29" spans="1:6" ht="10.15">
      <c r="A29" s="126" t="s">
        <v>152</v>
      </c>
      <c r="B29" s="20">
        <v>17698</v>
      </c>
      <c r="C29" s="89">
        <v>18322</v>
      </c>
      <c r="D29" s="20">
        <v>18888</v>
      </c>
      <c r="E29" s="20">
        <v>19308</v>
      </c>
      <c r="F29" s="20">
        <v>19672</v>
      </c>
    </row>
    <row r="30" spans="1:6" ht="20.45">
      <c r="A30" s="126" t="s">
        <v>153</v>
      </c>
      <c r="B30" s="20">
        <v>3455</v>
      </c>
      <c r="C30" s="89">
        <v>12985</v>
      </c>
      <c r="D30" s="20">
        <v>4942</v>
      </c>
      <c r="E30" s="20">
        <v>5148</v>
      </c>
      <c r="F30" s="20">
        <v>5246</v>
      </c>
    </row>
    <row r="31" spans="1:6" ht="30.6">
      <c r="A31" s="126" t="s">
        <v>154</v>
      </c>
      <c r="B31" s="20">
        <v>2572</v>
      </c>
      <c r="C31" s="89">
        <v>0</v>
      </c>
      <c r="D31" s="20">
        <v>0</v>
      </c>
      <c r="E31" s="20">
        <v>0</v>
      </c>
      <c r="F31" s="20">
        <v>0</v>
      </c>
    </row>
    <row r="32" spans="1:6" ht="40.9">
      <c r="A32" s="126" t="s">
        <v>155</v>
      </c>
      <c r="B32" s="20">
        <v>36</v>
      </c>
      <c r="C32" s="89">
        <v>0</v>
      </c>
      <c r="D32" s="20">
        <v>0</v>
      </c>
      <c r="E32" s="20">
        <v>0</v>
      </c>
      <c r="F32" s="20">
        <v>0</v>
      </c>
    </row>
    <row r="33" spans="1:6" ht="10.15">
      <c r="A33" s="126" t="s">
        <v>156</v>
      </c>
      <c r="B33" s="20">
        <v>0</v>
      </c>
      <c r="C33" s="89">
        <v>0</v>
      </c>
      <c r="D33" s="20">
        <v>4000</v>
      </c>
      <c r="E33" s="20">
        <v>4088</v>
      </c>
      <c r="F33" s="20">
        <v>4170</v>
      </c>
    </row>
    <row r="34" spans="1:6" ht="10.15">
      <c r="A34" s="126" t="s">
        <v>157</v>
      </c>
      <c r="B34" s="20">
        <v>823</v>
      </c>
      <c r="C34" s="89">
        <v>1541</v>
      </c>
      <c r="D34" s="20">
        <v>1545</v>
      </c>
      <c r="E34" s="20">
        <v>1582</v>
      </c>
      <c r="F34" s="20">
        <v>1613</v>
      </c>
    </row>
    <row r="35" spans="1:6" ht="10.15">
      <c r="A35" s="126" t="s">
        <v>92</v>
      </c>
      <c r="B35" s="20">
        <v>229</v>
      </c>
      <c r="C35" s="89">
        <v>612</v>
      </c>
      <c r="D35" s="20">
        <v>615</v>
      </c>
      <c r="E35" s="20">
        <v>175</v>
      </c>
      <c r="F35" s="20">
        <v>0</v>
      </c>
    </row>
    <row r="36" spans="1:6" ht="10.15">
      <c r="A36" s="126" t="s">
        <v>158</v>
      </c>
      <c r="B36" s="20">
        <v>0</v>
      </c>
      <c r="C36" s="89">
        <v>0</v>
      </c>
      <c r="D36" s="20">
        <v>622</v>
      </c>
      <c r="E36" s="20">
        <v>630</v>
      </c>
      <c r="F36" s="20">
        <v>636</v>
      </c>
    </row>
    <row r="37" spans="1:6" ht="30.6">
      <c r="A37" s="126" t="s">
        <v>159</v>
      </c>
      <c r="B37" s="20">
        <v>9226</v>
      </c>
      <c r="C37" s="89">
        <v>13454</v>
      </c>
      <c r="D37" s="20">
        <v>3367</v>
      </c>
      <c r="E37" s="20">
        <v>5610</v>
      </c>
      <c r="F37" s="20">
        <v>8583</v>
      </c>
    </row>
    <row r="38" spans="1:6" ht="10.15">
      <c r="A38" s="126" t="s">
        <v>160</v>
      </c>
      <c r="B38" s="20">
        <v>357</v>
      </c>
      <c r="C38" s="89">
        <v>417</v>
      </c>
      <c r="D38" s="20">
        <v>371</v>
      </c>
      <c r="E38" s="20">
        <v>377</v>
      </c>
      <c r="F38" s="20">
        <v>385</v>
      </c>
    </row>
    <row r="39" spans="1:6" ht="10.15">
      <c r="A39" s="126" t="s">
        <v>161</v>
      </c>
      <c r="B39" s="20">
        <v>1912</v>
      </c>
      <c r="C39" s="89">
        <v>1075</v>
      </c>
      <c r="D39" s="20">
        <v>1094</v>
      </c>
      <c r="E39" s="20">
        <v>1117</v>
      </c>
      <c r="F39" s="20">
        <v>1139</v>
      </c>
    </row>
    <row r="40" spans="1:6" ht="10.15">
      <c r="A40" s="126" t="s">
        <v>162</v>
      </c>
      <c r="B40" s="20">
        <v>355</v>
      </c>
      <c r="C40" s="89">
        <v>377</v>
      </c>
      <c r="D40" s="20">
        <v>357</v>
      </c>
      <c r="E40" s="20">
        <v>364</v>
      </c>
      <c r="F40" s="20">
        <v>372</v>
      </c>
    </row>
    <row r="41" spans="1:6" ht="20.45">
      <c r="A41" s="126" t="s">
        <v>163</v>
      </c>
      <c r="B41" s="20">
        <v>979</v>
      </c>
      <c r="C41" s="89">
        <v>1972</v>
      </c>
      <c r="D41" s="20">
        <v>2004</v>
      </c>
      <c r="E41" s="20">
        <v>2040</v>
      </c>
      <c r="F41" s="20">
        <v>2079</v>
      </c>
    </row>
    <row r="42" spans="1:6" ht="30.6">
      <c r="A42" s="126" t="s">
        <v>164</v>
      </c>
      <c r="B42" s="20">
        <v>3999</v>
      </c>
      <c r="C42" s="89">
        <v>0</v>
      </c>
      <c r="D42" s="20">
        <v>0</v>
      </c>
      <c r="E42" s="20">
        <v>0</v>
      </c>
      <c r="F42" s="20">
        <v>0</v>
      </c>
    </row>
    <row r="43" spans="1:6" ht="40.9" collapsed="1">
      <c r="A43" s="126" t="s">
        <v>165</v>
      </c>
      <c r="B43" s="20">
        <v>591</v>
      </c>
      <c r="C43" s="89">
        <v>0</v>
      </c>
      <c r="D43" s="20">
        <v>0</v>
      </c>
      <c r="E43" s="20">
        <v>0</v>
      </c>
      <c r="F43" s="20">
        <v>0</v>
      </c>
    </row>
    <row r="44" spans="1:6" ht="20.45">
      <c r="A44" s="126" t="s">
        <v>166</v>
      </c>
      <c r="B44" s="20">
        <v>5833</v>
      </c>
      <c r="C44" s="89">
        <v>5919</v>
      </c>
      <c r="D44" s="20">
        <v>5518</v>
      </c>
      <c r="E44" s="20">
        <v>4708</v>
      </c>
      <c r="F44" s="20">
        <v>4796</v>
      </c>
    </row>
    <row r="45" spans="1:6" ht="10.15">
      <c r="A45" s="126" t="s">
        <v>167</v>
      </c>
      <c r="B45" s="20">
        <v>9799</v>
      </c>
      <c r="C45" s="89">
        <v>12694</v>
      </c>
      <c r="D45" s="20">
        <v>8979</v>
      </c>
      <c r="E45" s="20">
        <v>0</v>
      </c>
      <c r="F45" s="20">
        <v>0</v>
      </c>
    </row>
    <row r="46" spans="1:6" ht="10.15">
      <c r="A46" s="126" t="s">
        <v>168</v>
      </c>
      <c r="B46" s="20">
        <v>16430</v>
      </c>
      <c r="C46" s="89">
        <v>15426</v>
      </c>
      <c r="D46" s="20">
        <v>15787</v>
      </c>
      <c r="E46" s="20">
        <v>2621</v>
      </c>
      <c r="F46" s="20">
        <v>2673</v>
      </c>
    </row>
    <row r="47" spans="1:6" ht="10.15">
      <c r="A47" s="126" t="s">
        <v>169</v>
      </c>
      <c r="B47" s="20">
        <v>310</v>
      </c>
      <c r="C47" s="89">
        <v>314</v>
      </c>
      <c r="D47" s="20">
        <v>314</v>
      </c>
      <c r="E47" s="20">
        <v>314</v>
      </c>
      <c r="F47" s="20">
        <v>314</v>
      </c>
    </row>
    <row r="48" spans="1:6" ht="10.15">
      <c r="A48" s="48" t="s">
        <v>170</v>
      </c>
      <c r="B48" s="20"/>
      <c r="C48" s="89"/>
    </row>
    <row r="49" spans="1:6" ht="10.15">
      <c r="A49" s="125" t="s">
        <v>171</v>
      </c>
      <c r="B49" s="20">
        <v>650</v>
      </c>
      <c r="C49" s="89">
        <v>0</v>
      </c>
      <c r="D49" s="20">
        <v>0</v>
      </c>
      <c r="E49" s="20">
        <v>0</v>
      </c>
      <c r="F49" s="20">
        <v>0</v>
      </c>
    </row>
    <row r="50" spans="1:6" ht="10.15">
      <c r="A50" s="125" t="s">
        <v>172</v>
      </c>
      <c r="B50" s="20">
        <v>300</v>
      </c>
      <c r="C50" s="89">
        <v>310</v>
      </c>
      <c r="D50" s="20">
        <v>310</v>
      </c>
      <c r="E50" s="20">
        <v>310</v>
      </c>
      <c r="F50" s="20">
        <v>310</v>
      </c>
    </row>
    <row r="51" spans="1:6" ht="20.45">
      <c r="A51" s="125" t="s">
        <v>173</v>
      </c>
      <c r="B51" s="20">
        <v>20</v>
      </c>
      <c r="C51" s="89">
        <v>20</v>
      </c>
      <c r="D51" s="20">
        <v>20</v>
      </c>
      <c r="E51" s="20">
        <v>20</v>
      </c>
      <c r="F51" s="20">
        <v>20</v>
      </c>
    </row>
    <row r="52" spans="1:6" ht="10.15">
      <c r="A52" s="48" t="s">
        <v>174</v>
      </c>
      <c r="B52" s="20"/>
      <c r="C52" s="89"/>
      <c r="D52" s="20"/>
      <c r="E52" s="20"/>
      <c r="F52" s="20"/>
    </row>
    <row r="53" spans="1:6" ht="20.45">
      <c r="A53" s="126" t="s">
        <v>175</v>
      </c>
      <c r="B53" s="20">
        <v>0</v>
      </c>
      <c r="C53" s="89">
        <v>1039</v>
      </c>
      <c r="D53" s="20">
        <v>1039</v>
      </c>
      <c r="E53" s="20">
        <v>1039</v>
      </c>
      <c r="F53" s="20">
        <v>1039</v>
      </c>
    </row>
    <row r="54" spans="1:6" ht="10.15">
      <c r="A54" s="47" t="s">
        <v>176</v>
      </c>
      <c r="B54" s="20"/>
      <c r="C54" s="89"/>
    </row>
    <row r="55" spans="1:6" ht="10.15">
      <c r="A55" s="126" t="s">
        <v>39</v>
      </c>
      <c r="B55" s="20">
        <v>31315</v>
      </c>
      <c r="C55" s="89">
        <v>32129</v>
      </c>
      <c r="D55" s="20">
        <v>28005</v>
      </c>
      <c r="E55" s="20">
        <v>28773</v>
      </c>
      <c r="F55" s="20">
        <v>28884</v>
      </c>
    </row>
    <row r="56" spans="1:6" ht="10.15">
      <c r="A56" s="50" t="s">
        <v>177</v>
      </c>
      <c r="B56" s="342">
        <f>SUM(B26:B55)</f>
        <v>122154</v>
      </c>
      <c r="C56" s="343">
        <f>SUM(C26:C55)</f>
        <v>142424</v>
      </c>
      <c r="D56" s="342">
        <f>SUM(D26:D55)</f>
        <v>123998</v>
      </c>
      <c r="E56" s="342">
        <f>SUM(E26:E55)</f>
        <v>103681</v>
      </c>
      <c r="F56" s="342">
        <f>SUM(F26:F55)</f>
        <v>107796</v>
      </c>
    </row>
    <row r="57" spans="1:6" s="52" customFormat="1" ht="10.15">
      <c r="A57" s="66" t="s">
        <v>178</v>
      </c>
      <c r="B57" s="344">
        <f>B56</f>
        <v>122154</v>
      </c>
      <c r="C57" s="345">
        <f>C56</f>
        <v>142424</v>
      </c>
      <c r="D57" s="346">
        <f>D56</f>
        <v>123998</v>
      </c>
      <c r="E57" s="346">
        <f>E56</f>
        <v>103681</v>
      </c>
      <c r="F57" s="346">
        <f>F56</f>
        <v>107796</v>
      </c>
    </row>
    <row r="58" spans="1:6" ht="10.15">
      <c r="A58" s="113" t="s">
        <v>179</v>
      </c>
      <c r="B58" s="113"/>
      <c r="C58" s="113"/>
      <c r="D58" s="113"/>
      <c r="E58" s="113"/>
      <c r="F58" s="113"/>
    </row>
    <row r="59" spans="1:6" ht="10.15">
      <c r="A59" s="44" t="s">
        <v>148</v>
      </c>
      <c r="B59" s="20"/>
      <c r="C59" s="89"/>
    </row>
    <row r="60" spans="1:6" ht="20.45">
      <c r="A60" s="47" t="s">
        <v>149</v>
      </c>
      <c r="B60" s="20">
        <v>266041</v>
      </c>
      <c r="C60" s="89">
        <v>275384</v>
      </c>
      <c r="D60" s="20">
        <v>285001</v>
      </c>
      <c r="E60" s="20">
        <v>284273</v>
      </c>
      <c r="F60" s="20">
        <v>286809</v>
      </c>
    </row>
    <row r="61" spans="1:6" ht="10.15">
      <c r="A61" s="50" t="s">
        <v>177</v>
      </c>
      <c r="B61" s="342">
        <f>SUM(B60:B60)</f>
        <v>266041</v>
      </c>
      <c r="C61" s="343">
        <f>SUM(C60:C60)</f>
        <v>275384</v>
      </c>
      <c r="D61" s="342">
        <f>SUM(D60:D60)</f>
        <v>285001</v>
      </c>
      <c r="E61" s="342">
        <f>SUM(E60:E60)</f>
        <v>284273</v>
      </c>
      <c r="F61" s="342">
        <f>SUM(F60:F60)</f>
        <v>286809</v>
      </c>
    </row>
    <row r="62" spans="1:6" s="52" customFormat="1" ht="10.15">
      <c r="A62" s="66" t="s">
        <v>180</v>
      </c>
      <c r="B62" s="344">
        <f>B61</f>
        <v>266041</v>
      </c>
      <c r="C62" s="345">
        <f>C61</f>
        <v>275384</v>
      </c>
      <c r="D62" s="346">
        <f>D61</f>
        <v>285001</v>
      </c>
      <c r="E62" s="346">
        <f>E61</f>
        <v>284273</v>
      </c>
      <c r="F62" s="346">
        <f>F61</f>
        <v>286809</v>
      </c>
    </row>
    <row r="63" spans="1:6" ht="10.15">
      <c r="A63" s="113" t="s">
        <v>181</v>
      </c>
      <c r="B63" s="113"/>
      <c r="C63" s="113"/>
      <c r="D63" s="113"/>
      <c r="E63" s="113"/>
      <c r="F63" s="113"/>
    </row>
    <row r="64" spans="1:6" ht="10.15">
      <c r="A64" s="44" t="s">
        <v>148</v>
      </c>
      <c r="B64" s="20"/>
      <c r="C64" s="89"/>
    </row>
    <row r="65" spans="1:6" ht="20.45">
      <c r="A65" s="47" t="s">
        <v>149</v>
      </c>
      <c r="B65" s="20"/>
      <c r="C65" s="89"/>
    </row>
    <row r="66" spans="1:6" ht="10.15">
      <c r="A66" s="126" t="s">
        <v>182</v>
      </c>
      <c r="B66" s="20">
        <v>0</v>
      </c>
      <c r="C66" s="89">
        <v>11000</v>
      </c>
      <c r="D66" s="20">
        <v>21500</v>
      </c>
      <c r="E66" s="20">
        <v>0</v>
      </c>
      <c r="F66" s="20">
        <v>0</v>
      </c>
    </row>
    <row r="67" spans="1:6" ht="10.15">
      <c r="A67" s="126" t="s">
        <v>91</v>
      </c>
      <c r="B67" s="20">
        <v>5877</v>
      </c>
      <c r="C67" s="89">
        <v>31000</v>
      </c>
      <c r="D67" s="20">
        <v>30999</v>
      </c>
      <c r="E67" s="20">
        <v>20000</v>
      </c>
      <c r="F67" s="20">
        <v>20000</v>
      </c>
    </row>
    <row r="68" spans="1:6" ht="10.15">
      <c r="A68" s="126" t="s">
        <v>183</v>
      </c>
      <c r="B68" s="20">
        <v>1555</v>
      </c>
      <c r="C68" s="89">
        <v>1530</v>
      </c>
      <c r="D68" s="20">
        <v>519</v>
      </c>
      <c r="E68" s="20">
        <v>0</v>
      </c>
      <c r="F68" s="20">
        <v>0</v>
      </c>
    </row>
    <row r="69" spans="1:6" ht="10.15">
      <c r="A69" s="126" t="s">
        <v>184</v>
      </c>
      <c r="B69" s="20">
        <v>1821</v>
      </c>
      <c r="C69" s="89">
        <v>4700</v>
      </c>
      <c r="D69" s="20">
        <v>3184</v>
      </c>
      <c r="E69" s="20">
        <v>2703</v>
      </c>
      <c r="F69" s="20">
        <v>0</v>
      </c>
    </row>
    <row r="70" spans="1:6" ht="10.15">
      <c r="A70" s="126" t="s">
        <v>185</v>
      </c>
      <c r="B70" s="20">
        <v>1531</v>
      </c>
      <c r="C70" s="89">
        <v>1889</v>
      </c>
      <c r="D70" s="20">
        <v>1929</v>
      </c>
      <c r="E70" s="20">
        <v>1972</v>
      </c>
      <c r="F70" s="20">
        <v>2009</v>
      </c>
    </row>
    <row r="71" spans="1:6" ht="10.15">
      <c r="A71" s="126" t="s">
        <v>186</v>
      </c>
      <c r="B71" s="20">
        <v>2324</v>
      </c>
      <c r="C71" s="89">
        <v>128</v>
      </c>
      <c r="D71" s="20">
        <v>130</v>
      </c>
      <c r="E71" s="20">
        <v>134</v>
      </c>
      <c r="F71" s="20">
        <v>138</v>
      </c>
    </row>
    <row r="72" spans="1:6" ht="10.15">
      <c r="A72" s="126" t="s">
        <v>187</v>
      </c>
      <c r="B72" s="20">
        <v>10070</v>
      </c>
      <c r="C72" s="89">
        <v>4868</v>
      </c>
      <c r="D72" s="20">
        <v>0</v>
      </c>
      <c r="E72" s="20">
        <v>0</v>
      </c>
      <c r="F72" s="20">
        <v>0</v>
      </c>
    </row>
    <row r="73" spans="1:6" ht="10.15">
      <c r="A73" s="126" t="s">
        <v>188</v>
      </c>
      <c r="B73" s="20">
        <v>1000</v>
      </c>
      <c r="C73" s="89">
        <v>0</v>
      </c>
      <c r="D73" s="20">
        <v>0</v>
      </c>
      <c r="E73" s="20">
        <v>0</v>
      </c>
      <c r="F73" s="20">
        <v>0</v>
      </c>
    </row>
    <row r="74" spans="1:6" ht="20.45">
      <c r="A74" s="126" t="s">
        <v>189</v>
      </c>
      <c r="B74" s="20">
        <v>0</v>
      </c>
      <c r="C74" s="89">
        <v>400</v>
      </c>
      <c r="D74" s="20">
        <v>200</v>
      </c>
      <c r="E74" s="20">
        <v>307</v>
      </c>
      <c r="F74" s="20">
        <v>313</v>
      </c>
    </row>
    <row r="75" spans="1:6" ht="10.15">
      <c r="A75" s="48" t="s">
        <v>174</v>
      </c>
      <c r="B75" s="20"/>
      <c r="C75" s="89"/>
    </row>
    <row r="76" spans="1:6" ht="10.15">
      <c r="A76" s="49" t="s">
        <v>190</v>
      </c>
      <c r="B76" s="20">
        <v>42728</v>
      </c>
      <c r="C76" s="89">
        <v>40266</v>
      </c>
      <c r="D76" s="20">
        <v>23784</v>
      </c>
      <c r="E76" s="20">
        <v>12982</v>
      </c>
      <c r="F76" s="20">
        <v>0</v>
      </c>
    </row>
    <row r="77" spans="1:6" ht="10.15">
      <c r="A77" s="50" t="s">
        <v>177</v>
      </c>
      <c r="B77" s="342">
        <f>SUM(B65:B76)</f>
        <v>66906</v>
      </c>
      <c r="C77" s="343">
        <f>SUM(C65:C76)</f>
        <v>95781</v>
      </c>
      <c r="D77" s="342">
        <f>SUM(D65:D76)</f>
        <v>82245</v>
      </c>
      <c r="E77" s="342">
        <f>SUM(E65:E76)</f>
        <v>38098</v>
      </c>
      <c r="F77" s="342">
        <f>SUM(F65:F76)</f>
        <v>22460</v>
      </c>
    </row>
    <row r="78" spans="1:6" s="52" customFormat="1" ht="10.15">
      <c r="A78" s="66" t="s">
        <v>191</v>
      </c>
      <c r="B78" s="344">
        <f>B77</f>
        <v>66906</v>
      </c>
      <c r="C78" s="345">
        <f>C77</f>
        <v>95781</v>
      </c>
      <c r="D78" s="346">
        <f>D77</f>
        <v>82245</v>
      </c>
      <c r="E78" s="346">
        <f>E77</f>
        <v>38098</v>
      </c>
      <c r="F78" s="346">
        <f>F77</f>
        <v>22460</v>
      </c>
    </row>
    <row r="79" spans="1:6" ht="10.15">
      <c r="A79" s="113" t="s">
        <v>192</v>
      </c>
      <c r="B79" s="113"/>
      <c r="C79" s="113"/>
      <c r="D79" s="113"/>
      <c r="E79" s="113"/>
      <c r="F79" s="113"/>
    </row>
    <row r="80" spans="1:6" ht="10.15">
      <c r="A80" s="44" t="s">
        <v>148</v>
      </c>
      <c r="B80" s="20"/>
      <c r="C80" s="89"/>
    </row>
    <row r="81" spans="1:6" ht="20.45">
      <c r="A81" s="47" t="s">
        <v>149</v>
      </c>
      <c r="B81" s="20"/>
      <c r="C81" s="89"/>
    </row>
    <row r="82" spans="1:6" ht="10.15">
      <c r="A82" s="126" t="s">
        <v>193</v>
      </c>
      <c r="B82" s="20">
        <v>49203</v>
      </c>
      <c r="C82" s="89">
        <v>4618</v>
      </c>
      <c r="D82" s="20">
        <v>0</v>
      </c>
      <c r="E82" s="20">
        <v>0</v>
      </c>
      <c r="F82" s="20">
        <v>0</v>
      </c>
    </row>
    <row r="83" spans="1:6" ht="20.45">
      <c r="A83" s="126" t="s">
        <v>194</v>
      </c>
      <c r="B83" s="20">
        <v>9783</v>
      </c>
      <c r="C83" s="89">
        <v>0</v>
      </c>
      <c r="D83" s="20">
        <v>0</v>
      </c>
      <c r="E83" s="20">
        <v>0</v>
      </c>
      <c r="F83" s="20">
        <v>0</v>
      </c>
    </row>
    <row r="84" spans="1:6" ht="10.15">
      <c r="A84" s="126" t="s">
        <v>195</v>
      </c>
      <c r="B84" s="20">
        <v>745</v>
      </c>
      <c r="C84" s="89">
        <v>0</v>
      </c>
      <c r="D84" s="20">
        <v>0</v>
      </c>
      <c r="E84" s="20">
        <v>0</v>
      </c>
      <c r="F84" s="20">
        <v>0</v>
      </c>
    </row>
    <row r="85" spans="1:6" ht="10.15">
      <c r="A85" s="47" t="s">
        <v>196</v>
      </c>
      <c r="B85" s="20">
        <v>7699</v>
      </c>
      <c r="C85" s="89">
        <v>4451</v>
      </c>
      <c r="D85" s="20">
        <v>0</v>
      </c>
      <c r="E85" s="20">
        <v>0</v>
      </c>
      <c r="F85" s="20">
        <v>0</v>
      </c>
    </row>
    <row r="86" spans="1:6" ht="10.15">
      <c r="A86" s="50" t="s">
        <v>177</v>
      </c>
      <c r="B86" s="342">
        <f>SUM(B81:B85)</f>
        <v>67430</v>
      </c>
      <c r="C86" s="343">
        <f>SUM(C81:C85)</f>
        <v>9069</v>
      </c>
      <c r="D86" s="342">
        <f>SUM(D81:D85)</f>
        <v>0</v>
      </c>
      <c r="E86" s="342">
        <f>SUM(E81:E85)</f>
        <v>0</v>
      </c>
      <c r="F86" s="342">
        <f>SUM(F81:F85)</f>
        <v>0</v>
      </c>
    </row>
    <row r="87" spans="1:6" s="52" customFormat="1" ht="10.15">
      <c r="A87" s="66" t="s">
        <v>197</v>
      </c>
      <c r="B87" s="344">
        <f>B86</f>
        <v>67430</v>
      </c>
      <c r="C87" s="345">
        <f>C86</f>
        <v>9069</v>
      </c>
      <c r="D87" s="346">
        <f>D86</f>
        <v>0</v>
      </c>
      <c r="E87" s="346">
        <f>E86</f>
        <v>0</v>
      </c>
      <c r="F87" s="346">
        <f>F86</f>
        <v>0</v>
      </c>
    </row>
    <row r="88" spans="1:6" s="52" customFormat="1" ht="10.15">
      <c r="A88" s="124" t="s">
        <v>198</v>
      </c>
      <c r="B88" s="113"/>
      <c r="C88" s="113"/>
      <c r="D88" s="113"/>
      <c r="E88" s="113"/>
      <c r="F88" s="113"/>
    </row>
    <row r="89" spans="1:6" s="52" customFormat="1" ht="10.15">
      <c r="A89" s="44" t="s">
        <v>137</v>
      </c>
      <c r="B89" s="20"/>
      <c r="C89" s="89"/>
      <c r="D89" s="44"/>
      <c r="E89" s="44"/>
      <c r="F89" s="44"/>
    </row>
    <row r="90" spans="1:6" s="52" customFormat="1" ht="10.15">
      <c r="A90" s="48" t="s">
        <v>8</v>
      </c>
      <c r="B90" s="20">
        <v>810</v>
      </c>
      <c r="C90" s="89">
        <v>1180</v>
      </c>
      <c r="D90" s="20">
        <v>0</v>
      </c>
      <c r="E90" s="20">
        <v>0</v>
      </c>
      <c r="F90" s="20">
        <v>0</v>
      </c>
    </row>
    <row r="91" spans="1:6" s="52" customFormat="1" ht="10.15">
      <c r="A91" s="50" t="s">
        <v>140</v>
      </c>
      <c r="B91" s="136">
        <f>SUM(B90:B90)</f>
        <v>810</v>
      </c>
      <c r="C91" s="137">
        <f>SUM(C90:C90)</f>
        <v>1180</v>
      </c>
      <c r="D91" s="68">
        <f>SUM(D90:D90)</f>
        <v>0</v>
      </c>
      <c r="E91" s="68">
        <f>SUM(E90:E90)</f>
        <v>0</v>
      </c>
      <c r="F91" s="68">
        <f>SUM(F90:F90)</f>
        <v>0</v>
      </c>
    </row>
    <row r="92" spans="1:6" s="52" customFormat="1" ht="10.15">
      <c r="A92" s="66" t="s">
        <v>199</v>
      </c>
      <c r="B92" s="51">
        <f>B91</f>
        <v>810</v>
      </c>
      <c r="C92" s="120">
        <f>C91</f>
        <v>1180</v>
      </c>
      <c r="D92" s="51">
        <f>D91</f>
        <v>0</v>
      </c>
      <c r="E92" s="51">
        <f>E91</f>
        <v>0</v>
      </c>
      <c r="F92" s="51">
        <f>F91</f>
        <v>0</v>
      </c>
    </row>
    <row r="93" spans="1:6" ht="10.15">
      <c r="A93" s="114" t="s">
        <v>200</v>
      </c>
      <c r="B93" s="115"/>
      <c r="C93" s="115"/>
      <c r="D93" s="115"/>
      <c r="E93" s="115"/>
      <c r="F93" s="115"/>
    </row>
    <row r="94" spans="1:6" ht="10.15">
      <c r="A94" s="44" t="s">
        <v>148</v>
      </c>
      <c r="B94" s="20"/>
      <c r="C94" s="89"/>
    </row>
    <row r="95" spans="1:6" ht="20.45">
      <c r="A95" s="47" t="s">
        <v>149</v>
      </c>
      <c r="B95" s="20">
        <v>439819</v>
      </c>
      <c r="C95" s="89">
        <v>444443</v>
      </c>
      <c r="D95" s="20">
        <v>438086</v>
      </c>
      <c r="E95" s="20">
        <v>382928</v>
      </c>
      <c r="F95" s="20">
        <v>386812</v>
      </c>
    </row>
    <row r="96" spans="1:6" ht="10.15">
      <c r="A96" s="48" t="s">
        <v>170</v>
      </c>
      <c r="B96" s="20">
        <v>970</v>
      </c>
      <c r="C96" s="89">
        <v>330</v>
      </c>
      <c r="D96" s="20">
        <v>330</v>
      </c>
      <c r="E96" s="20">
        <v>330</v>
      </c>
      <c r="F96" s="20">
        <v>330</v>
      </c>
    </row>
    <row r="97" spans="1:6" ht="10.15">
      <c r="A97" s="48" t="s">
        <v>174</v>
      </c>
      <c r="B97" s="20">
        <v>42728</v>
      </c>
      <c r="C97" s="89">
        <v>41305</v>
      </c>
      <c r="D97" s="20">
        <v>24823</v>
      </c>
      <c r="E97" s="20">
        <v>14021</v>
      </c>
      <c r="F97" s="20">
        <v>1039</v>
      </c>
    </row>
    <row r="98" spans="1:6" s="48" customFormat="1" ht="10.15">
      <c r="A98" s="48" t="s">
        <v>176</v>
      </c>
      <c r="B98" s="20">
        <v>31315</v>
      </c>
      <c r="C98" s="89">
        <v>32129</v>
      </c>
      <c r="D98" s="20">
        <v>28005</v>
      </c>
      <c r="E98" s="20">
        <v>28773</v>
      </c>
      <c r="F98" s="20">
        <v>28884</v>
      </c>
    </row>
    <row r="99" spans="1:6" s="48" customFormat="1" ht="10.15">
      <c r="A99" s="47" t="s">
        <v>196</v>
      </c>
      <c r="B99" s="20">
        <v>7699</v>
      </c>
      <c r="C99" s="89">
        <v>4451</v>
      </c>
      <c r="D99" s="20">
        <v>0</v>
      </c>
      <c r="E99" s="20">
        <v>0</v>
      </c>
      <c r="F99" s="20">
        <v>0</v>
      </c>
    </row>
    <row r="100" spans="1:6" ht="10.15">
      <c r="A100" s="50" t="s">
        <v>177</v>
      </c>
      <c r="B100" s="342">
        <f>SUM(B95:B99)</f>
        <v>522531</v>
      </c>
      <c r="C100" s="343">
        <f>SUM(C95:C99)</f>
        <v>522658</v>
      </c>
      <c r="D100" s="342">
        <f>SUM(D95:D99)</f>
        <v>491244</v>
      </c>
      <c r="E100" s="342">
        <f>SUM(E95:E99)</f>
        <v>426052</v>
      </c>
      <c r="F100" s="342">
        <f>SUM(F95:F99)</f>
        <v>417065</v>
      </c>
    </row>
    <row r="101" spans="1:6" ht="10.15">
      <c r="A101" s="44" t="s">
        <v>137</v>
      </c>
      <c r="B101" s="20"/>
      <c r="C101" s="89"/>
    </row>
    <row r="102" spans="1:6" ht="10.15">
      <c r="A102" s="48" t="s">
        <v>8</v>
      </c>
      <c r="B102" s="20">
        <v>276473</v>
      </c>
      <c r="C102" s="89">
        <v>305618</v>
      </c>
      <c r="D102" s="20">
        <v>268173</v>
      </c>
      <c r="E102" s="20">
        <v>239392</v>
      </c>
      <c r="F102" s="20">
        <v>230005</v>
      </c>
    </row>
    <row r="103" spans="1:6" ht="10.15">
      <c r="A103" s="48" t="s">
        <v>138</v>
      </c>
      <c r="B103" s="20">
        <v>189370</v>
      </c>
      <c r="C103" s="89">
        <v>208050</v>
      </c>
      <c r="D103" s="20">
        <v>216645</v>
      </c>
      <c r="E103" s="20">
        <v>227104</v>
      </c>
      <c r="F103" s="20">
        <v>234386</v>
      </c>
    </row>
    <row r="104" spans="1:6" ht="10.15">
      <c r="A104" s="47" t="s">
        <v>143</v>
      </c>
      <c r="B104" s="20">
        <v>32838</v>
      </c>
      <c r="C104" s="89">
        <v>24327</v>
      </c>
      <c r="D104" s="20">
        <v>24327</v>
      </c>
      <c r="E104" s="20">
        <v>24327</v>
      </c>
      <c r="F104" s="20">
        <v>24327</v>
      </c>
    </row>
    <row r="105" spans="1:6" s="52" customFormat="1" ht="10.15">
      <c r="A105" s="50" t="s">
        <v>140</v>
      </c>
      <c r="B105" s="342">
        <f>SUM(B102:B104)</f>
        <v>498681</v>
      </c>
      <c r="C105" s="343">
        <f>SUM(C102:C104)</f>
        <v>537995</v>
      </c>
      <c r="D105" s="342">
        <f>SUM(D102:D104)</f>
        <v>509145</v>
      </c>
      <c r="E105" s="342">
        <f>SUM(E102:E104)</f>
        <v>490823</v>
      </c>
      <c r="F105" s="342">
        <f>SUM(F102:F104)</f>
        <v>488718</v>
      </c>
    </row>
    <row r="106" spans="1:6" s="52" customFormat="1" ht="10.15">
      <c r="A106" s="116" t="s">
        <v>201</v>
      </c>
      <c r="B106" s="344">
        <f>B100+B105</f>
        <v>1021212</v>
      </c>
      <c r="C106" s="347">
        <f>C100+C105</f>
        <v>1060653</v>
      </c>
      <c r="D106" s="344">
        <f>D100+D105</f>
        <v>1000389</v>
      </c>
      <c r="E106" s="344">
        <f>E100+E105</f>
        <v>916875</v>
      </c>
      <c r="F106" s="344">
        <f>F100+F105</f>
        <v>905783</v>
      </c>
    </row>
    <row r="107" spans="1:6" ht="10.15">
      <c r="A107" s="114" t="s">
        <v>202</v>
      </c>
      <c r="B107" s="115"/>
      <c r="C107" s="115"/>
      <c r="D107" s="115"/>
      <c r="E107" s="115"/>
      <c r="F107" s="115"/>
    </row>
    <row r="108" spans="1:6" ht="10.15">
      <c r="A108" s="127" t="s">
        <v>203</v>
      </c>
      <c r="B108" s="23"/>
      <c r="C108" s="348"/>
      <c r="D108" s="23"/>
      <c r="E108" s="23"/>
      <c r="F108" s="23"/>
    </row>
    <row r="109" spans="1:6" ht="10.15">
      <c r="A109" s="147" t="s">
        <v>147</v>
      </c>
      <c r="B109" s="23"/>
      <c r="C109" s="348"/>
      <c r="D109" s="23"/>
      <c r="E109" s="23"/>
      <c r="F109" s="23"/>
    </row>
    <row r="110" spans="1:6" ht="10.15">
      <c r="A110" s="146" t="s">
        <v>153</v>
      </c>
      <c r="B110" s="349">
        <v>-8120</v>
      </c>
      <c r="C110" s="348">
        <v>8120</v>
      </c>
      <c r="D110" s="349">
        <v>0</v>
      </c>
      <c r="E110" s="349">
        <v>0</v>
      </c>
      <c r="F110" s="349">
        <v>0</v>
      </c>
    </row>
    <row r="111" spans="1:6" ht="10.15">
      <c r="A111" s="146" t="s">
        <v>92</v>
      </c>
      <c r="B111" s="349">
        <v>-361</v>
      </c>
      <c r="C111" s="348">
        <v>72</v>
      </c>
      <c r="D111" s="349">
        <v>289</v>
      </c>
      <c r="E111" s="349">
        <v>0</v>
      </c>
      <c r="F111" s="349">
        <v>0</v>
      </c>
    </row>
    <row r="112" spans="1:6" ht="10.15">
      <c r="A112" s="146" t="s">
        <v>167</v>
      </c>
      <c r="B112" s="349">
        <v>-680</v>
      </c>
      <c r="C112" s="348">
        <v>600</v>
      </c>
      <c r="D112" s="349">
        <v>80</v>
      </c>
      <c r="E112" s="349">
        <v>0</v>
      </c>
      <c r="F112" s="349">
        <v>0</v>
      </c>
    </row>
    <row r="113" spans="1:6" ht="10.15">
      <c r="A113" s="147" t="s">
        <v>181</v>
      </c>
      <c r="B113" s="349"/>
      <c r="C113" s="348"/>
      <c r="D113" s="349"/>
      <c r="E113" s="349"/>
      <c r="F113" s="349"/>
    </row>
    <row r="114" spans="1:6" ht="10.15">
      <c r="A114" s="146" t="s">
        <v>91</v>
      </c>
      <c r="B114" s="349">
        <v>-21999</v>
      </c>
      <c r="C114" s="348">
        <v>11000</v>
      </c>
      <c r="D114" s="349">
        <v>10999</v>
      </c>
      <c r="E114" s="349">
        <v>0</v>
      </c>
      <c r="F114" s="349">
        <v>0</v>
      </c>
    </row>
    <row r="115" spans="1:6" ht="10.15">
      <c r="A115" s="146" t="s">
        <v>174</v>
      </c>
      <c r="B115" s="349"/>
      <c r="C115" s="348"/>
      <c r="D115" s="349"/>
      <c r="E115" s="349"/>
      <c r="F115" s="349"/>
    </row>
    <row r="116" spans="1:6" ht="10.15">
      <c r="A116" s="148" t="s">
        <v>190</v>
      </c>
      <c r="B116" s="349">
        <v>0</v>
      </c>
      <c r="C116" s="348">
        <v>16619</v>
      </c>
      <c r="D116" s="349">
        <v>17215</v>
      </c>
      <c r="E116" s="349">
        <v>6815</v>
      </c>
      <c r="F116" s="349">
        <v>0</v>
      </c>
    </row>
    <row r="117" spans="1:6" ht="10.15">
      <c r="A117" s="147" t="s">
        <v>192</v>
      </c>
      <c r="B117" s="349"/>
      <c r="C117" s="348"/>
      <c r="D117" s="349"/>
      <c r="E117" s="349"/>
      <c r="F117" s="349"/>
    </row>
    <row r="118" spans="1:6" ht="10.15">
      <c r="A118" s="146" t="s">
        <v>193</v>
      </c>
      <c r="B118" s="349">
        <v>-1147</v>
      </c>
      <c r="C118" s="348">
        <v>1147</v>
      </c>
      <c r="D118" s="349">
        <v>0</v>
      </c>
      <c r="E118" s="349">
        <v>0</v>
      </c>
      <c r="F118" s="349">
        <v>0</v>
      </c>
    </row>
    <row r="119" spans="1:6" ht="10.15">
      <c r="A119" s="146" t="s">
        <v>204</v>
      </c>
      <c r="B119" s="349" t="s">
        <v>204</v>
      </c>
      <c r="C119" s="348" t="s">
        <v>204</v>
      </c>
      <c r="D119" s="349" t="s">
        <v>204</v>
      </c>
      <c r="E119" s="349" t="s">
        <v>204</v>
      </c>
      <c r="F119" s="349" t="s">
        <v>204</v>
      </c>
    </row>
    <row r="120" spans="1:6" s="52" customFormat="1" ht="10.15">
      <c r="A120" s="67" t="s">
        <v>205</v>
      </c>
      <c r="B120" s="350">
        <v>-32307</v>
      </c>
      <c r="C120" s="117">
        <v>37558</v>
      </c>
      <c r="D120" s="350">
        <v>28583</v>
      </c>
      <c r="E120" s="350">
        <v>0</v>
      </c>
      <c r="F120" s="350">
        <v>0</v>
      </c>
    </row>
    <row r="121" spans="1:6" ht="10.15">
      <c r="A121" s="39"/>
      <c r="B121" s="53"/>
      <c r="C121" s="53"/>
    </row>
    <row r="122" spans="1:6" ht="10.15">
      <c r="A122" s="54"/>
      <c r="B122" s="351" t="s">
        <v>206</v>
      </c>
      <c r="C122" s="343" t="s">
        <v>31</v>
      </c>
    </row>
    <row r="123" spans="1:6" ht="10.15">
      <c r="A123" s="352" t="s">
        <v>32</v>
      </c>
      <c r="B123" s="342">
        <v>2183</v>
      </c>
      <c r="C123" s="353">
        <v>2115</v>
      </c>
      <c r="D123" s="55"/>
      <c r="E123" s="55"/>
      <c r="F123" s="55"/>
    </row>
    <row r="124" spans="1:6" ht="30.6">
      <c r="A124" s="305" t="s">
        <v>207</v>
      </c>
      <c r="B124" s="20"/>
      <c r="C124" s="20"/>
      <c r="D124" s="55"/>
      <c r="E124" s="55"/>
      <c r="F124" s="55"/>
    </row>
    <row r="125" spans="1:6" ht="20.45">
      <c r="A125" s="299" t="s">
        <v>208</v>
      </c>
      <c r="B125" s="133"/>
      <c r="C125" s="133"/>
      <c r="D125" s="133"/>
      <c r="E125" s="133"/>
      <c r="F125" s="133"/>
    </row>
    <row r="126" spans="1:6" ht="30.6">
      <c r="A126" s="299" t="s">
        <v>209</v>
      </c>
      <c r="B126" s="133"/>
      <c r="C126" s="133"/>
      <c r="D126" s="133"/>
      <c r="E126" s="133"/>
      <c r="F126" s="133"/>
    </row>
    <row r="127" spans="1:6" ht="30.6">
      <c r="A127" s="135" t="s">
        <v>210</v>
      </c>
      <c r="B127" s="134"/>
      <c r="C127" s="134"/>
      <c r="D127" s="134"/>
      <c r="E127" s="134"/>
      <c r="F127" s="134"/>
    </row>
    <row r="128" spans="1:6" ht="20.45">
      <c r="A128" s="135" t="s">
        <v>211</v>
      </c>
      <c r="B128" s="135"/>
      <c r="C128" s="135"/>
      <c r="D128" s="135"/>
      <c r="E128" s="135"/>
      <c r="F128" s="135"/>
    </row>
    <row r="129" spans="1:6" ht="10.15">
      <c r="A129" s="134"/>
      <c r="B129" s="135"/>
      <c r="C129" s="135"/>
      <c r="D129" s="135"/>
      <c r="E129" s="135"/>
      <c r="F129" s="135"/>
    </row>
    <row r="131" spans="1:6" ht="10.15"/>
  </sheetData>
  <pageMargins left="1.4566929133858268" right="1.0629921259842521" top="0.78740157480314965" bottom="0.86614173228346458" header="0.51181102362204722" footer="0.51181102362204722"/>
  <pageSetup paperSize="9" scale="97" orientation="portrait" cellComments="asDisplayed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6"/>
  <dimension ref="A1:G18"/>
  <sheetViews>
    <sheetView workbookViewId="0">
      <selection activeCell="J23" sqref="J23"/>
    </sheetView>
  </sheetViews>
  <sheetFormatPr defaultColWidth="8" defaultRowHeight="11.85" customHeight="1"/>
  <cols>
    <col min="1" max="1" width="24.28515625" style="6" customWidth="1"/>
    <col min="2" max="2" width="7.28515625" style="6" customWidth="1"/>
    <col min="3" max="3" width="7.42578125" style="6" customWidth="1"/>
    <col min="4" max="4" width="7.7109375" style="6" customWidth="1"/>
    <col min="5" max="5" width="8" style="6" customWidth="1"/>
    <col min="6" max="6" width="9.42578125" style="6" customWidth="1"/>
    <col min="7" max="7" width="8" style="6" customWidth="1"/>
    <col min="8" max="16384" width="8" style="6"/>
  </cols>
  <sheetData>
    <row r="1" spans="1:7" ht="10.15">
      <c r="A1" s="221" t="s">
        <v>212</v>
      </c>
    </row>
    <row r="2" spans="1:7" ht="10.15">
      <c r="A2" s="221"/>
    </row>
    <row r="3" spans="1:7" ht="30.6">
      <c r="A3" s="222"/>
      <c r="B3" s="354" t="s">
        <v>213</v>
      </c>
      <c r="C3" s="355" t="s">
        <v>214</v>
      </c>
      <c r="D3" s="356" t="s">
        <v>215</v>
      </c>
      <c r="E3" s="356" t="s">
        <v>216</v>
      </c>
      <c r="F3" s="356" t="s">
        <v>217</v>
      </c>
      <c r="G3" s="356" t="s">
        <v>218</v>
      </c>
    </row>
    <row r="4" spans="1:7" ht="30.6">
      <c r="A4" s="223" t="s">
        <v>219</v>
      </c>
      <c r="B4" s="224">
        <v>1</v>
      </c>
      <c r="C4" s="26"/>
      <c r="D4" s="90"/>
      <c r="E4" s="90"/>
      <c r="F4" s="90"/>
      <c r="G4" s="90"/>
    </row>
    <row r="5" spans="1:7" ht="10.15">
      <c r="A5" s="225" t="s">
        <v>31</v>
      </c>
      <c r="B5" s="226"/>
      <c r="C5" s="75">
        <v>1631</v>
      </c>
      <c r="D5" s="38">
        <v>1039</v>
      </c>
      <c r="E5" s="38">
        <v>-1039</v>
      </c>
      <c r="F5" s="38">
        <v>0</v>
      </c>
      <c r="G5" s="91">
        <v>1631</v>
      </c>
    </row>
    <row r="6" spans="1:7" ht="10.15">
      <c r="A6" s="227" t="s">
        <v>206</v>
      </c>
      <c r="B6" s="228"/>
      <c r="C6" s="229">
        <v>1631</v>
      </c>
      <c r="D6" s="91">
        <v>0</v>
      </c>
      <c r="E6" s="91">
        <v>0</v>
      </c>
      <c r="F6" s="91">
        <v>0</v>
      </c>
      <c r="G6" s="91">
        <v>1631</v>
      </c>
    </row>
    <row r="7" spans="1:7" ht="10.15">
      <c r="A7" s="227"/>
      <c r="B7" s="228"/>
      <c r="C7" s="229"/>
      <c r="D7" s="91"/>
      <c r="E7" s="91"/>
      <c r="F7" s="91"/>
      <c r="G7" s="91"/>
    </row>
    <row r="8" spans="1:7" ht="10.15">
      <c r="A8" s="230" t="s">
        <v>220</v>
      </c>
      <c r="B8" s="224">
        <v>1</v>
      </c>
      <c r="C8" s="26"/>
      <c r="D8" s="90"/>
      <c r="E8" s="90"/>
      <c r="F8" s="90"/>
      <c r="G8" s="90"/>
    </row>
    <row r="9" spans="1:7" ht="10.15">
      <c r="A9" s="225" t="s">
        <v>31</v>
      </c>
      <c r="B9" s="226"/>
      <c r="C9" s="75">
        <v>21763</v>
      </c>
      <c r="D9" s="38">
        <v>43148</v>
      </c>
      <c r="E9" s="38">
        <v>-46165</v>
      </c>
      <c r="F9" s="38">
        <v>0</v>
      </c>
      <c r="G9" s="91">
        <v>18746</v>
      </c>
    </row>
    <row r="10" spans="1:7" ht="10.15">
      <c r="A10" s="227" t="s">
        <v>206</v>
      </c>
      <c r="B10" s="228"/>
      <c r="C10" s="229">
        <v>11840</v>
      </c>
      <c r="D10" s="91">
        <v>52557</v>
      </c>
      <c r="E10" s="91">
        <v>-42634</v>
      </c>
      <c r="F10" s="91">
        <v>0</v>
      </c>
      <c r="G10" s="91">
        <v>21763</v>
      </c>
    </row>
    <row r="11" spans="1:7" ht="20.45">
      <c r="A11" s="231" t="s">
        <v>221</v>
      </c>
      <c r="B11" s="224"/>
      <c r="C11" s="357">
        <v>23394</v>
      </c>
      <c r="D11" s="358">
        <v>44187</v>
      </c>
      <c r="E11" s="358">
        <v>-47204</v>
      </c>
      <c r="F11" s="358">
        <v>0</v>
      </c>
      <c r="G11" s="358">
        <v>20377</v>
      </c>
    </row>
    <row r="12" spans="1:7" ht="10.15">
      <c r="A12" s="232"/>
      <c r="B12" s="224"/>
      <c r="C12" s="26"/>
      <c r="D12" s="90"/>
      <c r="E12" s="90"/>
      <c r="F12" s="90"/>
      <c r="G12" s="90"/>
    </row>
    <row r="13" spans="1:7" ht="10.15">
      <c r="A13" s="233" t="s">
        <v>222</v>
      </c>
      <c r="B13" s="224"/>
      <c r="C13" s="26"/>
      <c r="D13" s="90"/>
      <c r="E13" s="90"/>
      <c r="F13" s="90"/>
      <c r="G13" s="128"/>
    </row>
    <row r="14" spans="1:7" ht="10.15">
      <c r="A14" s="359" t="s">
        <v>223</v>
      </c>
      <c r="B14" s="360"/>
      <c r="C14" s="361">
        <v>13471</v>
      </c>
      <c r="D14" s="362">
        <v>52557</v>
      </c>
      <c r="E14" s="362">
        <v>-42634</v>
      </c>
      <c r="F14" s="362">
        <v>0</v>
      </c>
      <c r="G14" s="362">
        <v>23394</v>
      </c>
    </row>
    <row r="15" spans="1:7" ht="10.15">
      <c r="A15" s="6" t="s">
        <v>224</v>
      </c>
    </row>
    <row r="16" spans="1:7" ht="10.15"/>
    <row r="17" ht="10.15"/>
    <row r="18" ht="10.15"/>
  </sheetData>
  <phoneticPr fontId="17" type="noConversion"/>
  <pageMargins left="1.4566929133858268" right="1.4566929133858268" top="0.98425196850393704" bottom="1.0629921259842521" header="0.51181102362204722" footer="0.51181102362204722"/>
  <pageSetup paperSize="9" scale="95" orientation="portrait" cellComments="asDisplayed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46"/>
  <sheetViews>
    <sheetView topLeftCell="A28" workbookViewId="0">
      <selection activeCell="J28" sqref="J28"/>
    </sheetView>
  </sheetViews>
  <sheetFormatPr defaultColWidth="8" defaultRowHeight="11.85" customHeight="1"/>
  <cols>
    <col min="1" max="1" width="29.7109375" style="7" customWidth="1"/>
    <col min="2" max="6" width="7.7109375" style="7" customWidth="1"/>
    <col min="7" max="16384" width="8" style="7"/>
  </cols>
  <sheetData>
    <row r="1" spans="1:6" ht="10.15">
      <c r="A1" s="8" t="s">
        <v>225</v>
      </c>
      <c r="B1" s="8"/>
      <c r="C1" s="8"/>
      <c r="D1" s="8"/>
      <c r="E1" s="8"/>
      <c r="F1" s="8"/>
    </row>
    <row r="2" spans="1:6" ht="40.9">
      <c r="A2" s="178"/>
      <c r="B2" s="363" t="s">
        <v>226</v>
      </c>
      <c r="C2" s="340" t="s">
        <v>227</v>
      </c>
      <c r="D2" s="363" t="s">
        <v>228</v>
      </c>
      <c r="E2" s="363" t="s">
        <v>229</v>
      </c>
      <c r="F2" s="363" t="s">
        <v>230</v>
      </c>
    </row>
    <row r="3" spans="1:6" ht="10.15">
      <c r="A3" s="164" t="s">
        <v>231</v>
      </c>
      <c r="B3" s="151"/>
      <c r="C3" s="92"/>
      <c r="D3" s="21"/>
      <c r="E3" s="21"/>
      <c r="F3" s="21"/>
    </row>
    <row r="4" spans="1:6" ht="10.15">
      <c r="A4" s="25" t="s">
        <v>232</v>
      </c>
      <c r="B4" s="151">
        <v>326172</v>
      </c>
      <c r="C4" s="93">
        <v>273736</v>
      </c>
      <c r="D4" s="151">
        <v>268559</v>
      </c>
      <c r="E4" s="151">
        <v>261909</v>
      </c>
      <c r="F4" s="151">
        <v>266160</v>
      </c>
    </row>
    <row r="5" spans="1:6" ht="10.15">
      <c r="A5" s="179" t="s">
        <v>233</v>
      </c>
      <c r="B5" s="151">
        <v>117609</v>
      </c>
      <c r="C5" s="93">
        <v>207946</v>
      </c>
      <c r="D5" s="151">
        <v>182763</v>
      </c>
      <c r="E5" s="151">
        <v>171021</v>
      </c>
      <c r="F5" s="151">
        <v>164299</v>
      </c>
    </row>
    <row r="6" spans="1:6" ht="10.15">
      <c r="A6" s="25" t="s">
        <v>234</v>
      </c>
      <c r="B6" s="151">
        <v>250</v>
      </c>
      <c r="C6" s="93">
        <v>200</v>
      </c>
      <c r="D6" s="151">
        <v>0</v>
      </c>
      <c r="E6" s="151">
        <v>0</v>
      </c>
      <c r="F6" s="151">
        <v>0</v>
      </c>
    </row>
    <row r="7" spans="1:6" ht="10.15">
      <c r="A7" s="25" t="s">
        <v>235</v>
      </c>
      <c r="B7" s="151">
        <v>40651</v>
      </c>
      <c r="C7" s="93">
        <v>39896</v>
      </c>
      <c r="D7" s="151">
        <v>39952</v>
      </c>
      <c r="E7" s="151">
        <v>40086</v>
      </c>
      <c r="F7" s="151">
        <v>40432</v>
      </c>
    </row>
    <row r="8" spans="1:6" ht="10.15">
      <c r="A8" s="179" t="s">
        <v>236</v>
      </c>
      <c r="B8" s="151">
        <v>5116</v>
      </c>
      <c r="C8" s="93">
        <v>2235</v>
      </c>
      <c r="D8" s="151">
        <v>3227</v>
      </c>
      <c r="E8" s="151">
        <v>3143</v>
      </c>
      <c r="F8" s="151">
        <v>3123</v>
      </c>
    </row>
    <row r="9" spans="1:6" ht="10.15">
      <c r="A9" s="25" t="s">
        <v>237</v>
      </c>
      <c r="B9" s="151">
        <v>551</v>
      </c>
      <c r="C9" s="93">
        <v>0</v>
      </c>
      <c r="D9" s="151">
        <v>0</v>
      </c>
      <c r="E9" s="151">
        <v>0</v>
      </c>
      <c r="F9" s="151">
        <v>0</v>
      </c>
    </row>
    <row r="10" spans="1:6" ht="10.15">
      <c r="A10" s="179" t="s">
        <v>238</v>
      </c>
      <c r="B10" s="151">
        <v>7287</v>
      </c>
      <c r="C10" s="93">
        <v>0</v>
      </c>
      <c r="D10" s="151">
        <v>0</v>
      </c>
      <c r="E10" s="151">
        <v>0</v>
      </c>
      <c r="F10" s="151">
        <v>0</v>
      </c>
    </row>
    <row r="11" spans="1:6" ht="10.15">
      <c r="A11" s="25" t="s">
        <v>239</v>
      </c>
      <c r="B11" s="151">
        <v>1045</v>
      </c>
      <c r="C11" s="93">
        <v>1020</v>
      </c>
      <c r="D11" s="151">
        <v>1031</v>
      </c>
      <c r="E11" s="151">
        <v>1051</v>
      </c>
      <c r="F11" s="151">
        <v>1091</v>
      </c>
    </row>
    <row r="12" spans="1:6" ht="10.15">
      <c r="A12" s="164" t="s">
        <v>240</v>
      </c>
      <c r="B12" s="364">
        <v>498681</v>
      </c>
      <c r="C12" s="365">
        <v>525033</v>
      </c>
      <c r="D12" s="364">
        <v>495532</v>
      </c>
      <c r="E12" s="364">
        <v>477210</v>
      </c>
      <c r="F12" s="364">
        <v>475105</v>
      </c>
    </row>
    <row r="13" spans="1:6" ht="10.15">
      <c r="A13" s="164" t="s">
        <v>241</v>
      </c>
      <c r="B13" s="151"/>
      <c r="C13" s="92"/>
      <c r="D13" s="21"/>
      <c r="E13" s="21"/>
      <c r="F13" s="21"/>
    </row>
    <row r="14" spans="1:6" ht="10.15">
      <c r="A14" s="168" t="s">
        <v>242</v>
      </c>
      <c r="B14" s="151"/>
      <c r="C14" s="92"/>
      <c r="D14" s="21"/>
      <c r="E14" s="21"/>
      <c r="F14" s="21"/>
    </row>
    <row r="15" spans="1:6" ht="10.15">
      <c r="A15" s="180" t="s">
        <v>243</v>
      </c>
      <c r="B15" s="151"/>
      <c r="C15" s="92"/>
      <c r="D15" s="21"/>
      <c r="E15" s="21"/>
      <c r="F15" s="21"/>
    </row>
    <row r="16" spans="1:6" ht="20.45">
      <c r="A16" s="181" t="s">
        <v>244</v>
      </c>
      <c r="B16" s="151">
        <v>178495</v>
      </c>
      <c r="C16" s="93">
        <v>200384</v>
      </c>
      <c r="D16" s="151">
        <v>212776</v>
      </c>
      <c r="E16" s="151">
        <v>223307</v>
      </c>
      <c r="F16" s="151">
        <v>233016</v>
      </c>
    </row>
    <row r="17" spans="1:6" ht="10.15">
      <c r="A17" s="182" t="s">
        <v>245</v>
      </c>
      <c r="B17" s="151">
        <v>1153</v>
      </c>
      <c r="C17" s="93">
        <v>0</v>
      </c>
      <c r="D17" s="151">
        <v>0</v>
      </c>
      <c r="E17" s="151">
        <v>0</v>
      </c>
      <c r="F17" s="151">
        <v>0</v>
      </c>
    </row>
    <row r="18" spans="1:6" ht="10.15">
      <c r="A18" s="183" t="s">
        <v>246</v>
      </c>
      <c r="B18" s="151">
        <v>9722</v>
      </c>
      <c r="C18" s="93">
        <v>7666</v>
      </c>
      <c r="D18" s="151">
        <v>3869</v>
      </c>
      <c r="E18" s="151">
        <v>3797</v>
      </c>
      <c r="F18" s="151">
        <v>1370</v>
      </c>
    </row>
    <row r="19" spans="1:6" ht="10.15">
      <c r="A19" s="180" t="s">
        <v>247</v>
      </c>
      <c r="B19" s="364">
        <v>189370</v>
      </c>
      <c r="C19" s="365">
        <v>208050</v>
      </c>
      <c r="D19" s="364">
        <v>216645</v>
      </c>
      <c r="E19" s="364">
        <v>227104</v>
      </c>
      <c r="F19" s="364">
        <v>234386</v>
      </c>
    </row>
    <row r="20" spans="1:6" ht="10.15">
      <c r="A20" s="180" t="s">
        <v>248</v>
      </c>
      <c r="B20" s="151"/>
      <c r="C20" s="92"/>
      <c r="D20" s="21"/>
      <c r="E20" s="21"/>
      <c r="F20" s="21"/>
    </row>
    <row r="21" spans="1:6" ht="10.15">
      <c r="A21" s="183" t="s">
        <v>249</v>
      </c>
      <c r="B21" s="151">
        <v>5720</v>
      </c>
      <c r="C21" s="93">
        <v>0</v>
      </c>
      <c r="D21" s="151">
        <v>0</v>
      </c>
      <c r="E21" s="151">
        <v>0</v>
      </c>
      <c r="F21" s="151">
        <v>0</v>
      </c>
    </row>
    <row r="22" spans="1:6" ht="10.15">
      <c r="A22" s="182" t="s">
        <v>250</v>
      </c>
      <c r="B22" s="151">
        <v>528</v>
      </c>
      <c r="C22" s="93">
        <v>495</v>
      </c>
      <c r="D22" s="151">
        <v>495</v>
      </c>
      <c r="E22" s="151">
        <v>495</v>
      </c>
      <c r="F22" s="151">
        <v>495</v>
      </c>
    </row>
    <row r="23" spans="1:6" ht="10.15">
      <c r="A23" s="180" t="s">
        <v>251</v>
      </c>
      <c r="B23" s="364">
        <v>6248</v>
      </c>
      <c r="C23" s="365">
        <v>495</v>
      </c>
      <c r="D23" s="364">
        <v>495</v>
      </c>
      <c r="E23" s="364">
        <v>495</v>
      </c>
      <c r="F23" s="364">
        <v>495</v>
      </c>
    </row>
    <row r="24" spans="1:6" ht="10.15">
      <c r="A24" s="164" t="s">
        <v>252</v>
      </c>
      <c r="B24" s="364">
        <v>195618</v>
      </c>
      <c r="C24" s="365">
        <v>208545</v>
      </c>
      <c r="D24" s="364">
        <v>217140</v>
      </c>
      <c r="E24" s="364">
        <v>227599</v>
      </c>
      <c r="F24" s="364">
        <v>234881</v>
      </c>
    </row>
    <row r="25" spans="1:6" ht="20.45">
      <c r="A25" s="40" t="s">
        <v>253</v>
      </c>
      <c r="B25" s="364">
        <v>-303063</v>
      </c>
      <c r="C25" s="365">
        <v>-316488</v>
      </c>
      <c r="D25" s="364">
        <v>-278392</v>
      </c>
      <c r="E25" s="364">
        <v>-249611</v>
      </c>
      <c r="F25" s="364">
        <v>-240224</v>
      </c>
    </row>
    <row r="26" spans="1:6" ht="10.15">
      <c r="A26" s="184" t="s">
        <v>254</v>
      </c>
      <c r="B26" s="151">
        <v>305765</v>
      </c>
      <c r="C26" s="93">
        <v>305618</v>
      </c>
      <c r="D26" s="151">
        <v>268173</v>
      </c>
      <c r="E26" s="151">
        <v>239392</v>
      </c>
      <c r="F26" s="151">
        <v>230005</v>
      </c>
    </row>
    <row r="27" spans="1:6" ht="20.45">
      <c r="A27" s="166" t="s">
        <v>255</v>
      </c>
      <c r="B27" s="364">
        <v>2702</v>
      </c>
      <c r="C27" s="365">
        <v>-10870</v>
      </c>
      <c r="D27" s="364">
        <v>-10219</v>
      </c>
      <c r="E27" s="364">
        <v>-10219</v>
      </c>
      <c r="F27" s="364">
        <v>-10219</v>
      </c>
    </row>
    <row r="28" spans="1:6" ht="10.15">
      <c r="A28" s="164" t="s">
        <v>256</v>
      </c>
      <c r="B28" s="151"/>
      <c r="C28" s="92"/>
      <c r="D28" s="151"/>
      <c r="E28" s="151"/>
      <c r="F28" s="151"/>
    </row>
    <row r="29" spans="1:6" ht="10.15">
      <c r="A29" s="185" t="s">
        <v>257</v>
      </c>
      <c r="B29" s="151">
        <v>4228</v>
      </c>
      <c r="C29" s="93">
        <v>0</v>
      </c>
      <c r="D29" s="151">
        <v>0</v>
      </c>
      <c r="E29" s="151">
        <v>0</v>
      </c>
      <c r="F29" s="151">
        <v>0</v>
      </c>
    </row>
    <row r="30" spans="1:6" ht="10.15">
      <c r="A30" s="164" t="s">
        <v>258</v>
      </c>
      <c r="B30" s="364">
        <v>4228</v>
      </c>
      <c r="C30" s="365">
        <v>0</v>
      </c>
      <c r="D30" s="364">
        <v>0</v>
      </c>
      <c r="E30" s="364">
        <v>0</v>
      </c>
      <c r="F30" s="364">
        <v>0</v>
      </c>
    </row>
    <row r="31" spans="1:6" ht="30.6">
      <c r="A31" s="366" t="s">
        <v>259</v>
      </c>
      <c r="B31" s="364">
        <v>6930</v>
      </c>
      <c r="C31" s="365">
        <v>-10870</v>
      </c>
      <c r="D31" s="364">
        <v>-10219</v>
      </c>
      <c r="E31" s="364">
        <v>-10219</v>
      </c>
      <c r="F31" s="364">
        <v>-10219</v>
      </c>
    </row>
    <row r="32" spans="1:6" ht="10.15">
      <c r="A32" s="166"/>
      <c r="B32" s="21"/>
      <c r="C32" s="21"/>
      <c r="D32" s="21"/>
      <c r="E32" s="21"/>
      <c r="F32" s="21"/>
    </row>
    <row r="33" spans="1:6" s="16" customFormat="1" ht="10.15">
      <c r="A33" s="8" t="s">
        <v>260</v>
      </c>
      <c r="B33" s="8"/>
      <c r="C33" s="8"/>
      <c r="D33" s="8"/>
      <c r="E33" s="8"/>
      <c r="F33" s="8"/>
    </row>
    <row r="34" spans="1:6" s="16" customFormat="1" ht="10.15">
      <c r="A34" s="174"/>
      <c r="B34" s="174"/>
      <c r="C34" s="174"/>
      <c r="D34" s="174"/>
      <c r="E34" s="174"/>
      <c r="F34" s="174"/>
    </row>
    <row r="35" spans="1:6" s="16" customFormat="1" ht="10.15">
      <c r="A35" s="367" t="s">
        <v>261</v>
      </c>
      <c r="B35" s="175"/>
      <c r="C35" s="175"/>
      <c r="D35" s="175"/>
      <c r="E35" s="175"/>
      <c r="F35" s="175"/>
    </row>
    <row r="36" spans="1:6" s="16" customFormat="1" ht="20.45">
      <c r="A36" s="186"/>
      <c r="B36" s="368" t="s">
        <v>262</v>
      </c>
      <c r="C36" s="340" t="s">
        <v>53</v>
      </c>
      <c r="D36" s="368" t="s">
        <v>54</v>
      </c>
      <c r="E36" s="368" t="s">
        <v>55</v>
      </c>
      <c r="F36" s="368" t="s">
        <v>56</v>
      </c>
    </row>
    <row r="37" spans="1:6" s="16" customFormat="1" ht="30.6">
      <c r="A37" s="187" t="s">
        <v>263</v>
      </c>
      <c r="B37" s="176">
        <v>6930</v>
      </c>
      <c r="C37" s="94">
        <v>-10870</v>
      </c>
      <c r="D37" s="176">
        <v>-10219</v>
      </c>
      <c r="E37" s="176">
        <v>-10219</v>
      </c>
      <c r="F37" s="176">
        <v>-10219</v>
      </c>
    </row>
    <row r="38" spans="1:6" s="16" customFormat="1" ht="40.9">
      <c r="A38" s="188" t="s">
        <v>264</v>
      </c>
      <c r="B38" s="151">
        <v>14304</v>
      </c>
      <c r="C38" s="93">
        <v>9503</v>
      </c>
      <c r="D38" s="151">
        <v>9503</v>
      </c>
      <c r="E38" s="151">
        <v>9503</v>
      </c>
      <c r="F38" s="151">
        <v>9503</v>
      </c>
    </row>
    <row r="39" spans="1:6" s="16" customFormat="1" ht="20.45">
      <c r="A39" s="188" t="s">
        <v>265</v>
      </c>
      <c r="B39" s="151">
        <v>10281</v>
      </c>
      <c r="C39" s="93">
        <v>14329</v>
      </c>
      <c r="D39" s="151">
        <v>14329</v>
      </c>
      <c r="E39" s="151">
        <v>14329</v>
      </c>
      <c r="F39" s="151">
        <v>14329</v>
      </c>
    </row>
    <row r="40" spans="1:6" s="16" customFormat="1" ht="10.15">
      <c r="A40" s="188" t="s">
        <v>266</v>
      </c>
      <c r="B40" s="151">
        <v>11281</v>
      </c>
      <c r="C40" s="93">
        <v>12962</v>
      </c>
      <c r="D40" s="151">
        <v>13613</v>
      </c>
      <c r="E40" s="151">
        <v>13613</v>
      </c>
      <c r="F40" s="151">
        <v>13613</v>
      </c>
    </row>
    <row r="41" spans="1:6" s="16" customFormat="1" ht="10.15">
      <c r="A41" s="369" t="s">
        <v>267</v>
      </c>
      <c r="B41" s="370">
        <v>20234</v>
      </c>
      <c r="C41" s="371">
        <v>0</v>
      </c>
      <c r="D41" s="370">
        <v>0</v>
      </c>
      <c r="E41" s="370">
        <v>0</v>
      </c>
      <c r="F41" s="370">
        <v>0</v>
      </c>
    </row>
    <row r="42" spans="1:6" s="16" customFormat="1" ht="20.45">
      <c r="A42" s="306" t="s">
        <v>268</v>
      </c>
      <c r="B42" s="177"/>
      <c r="C42" s="69"/>
      <c r="D42" s="177"/>
      <c r="E42" s="177"/>
      <c r="F42" s="177"/>
    </row>
    <row r="43" spans="1:6" s="16" customFormat="1" ht="122.45">
      <c r="A43" s="307" t="s">
        <v>269</v>
      </c>
      <c r="B43" s="191"/>
      <c r="C43" s="191"/>
      <c r="D43" s="191"/>
      <c r="E43" s="191"/>
      <c r="F43" s="191"/>
    </row>
    <row r="44" spans="1:6" s="16" customFormat="1" ht="51">
      <c r="A44" s="100" t="s">
        <v>270</v>
      </c>
      <c r="B44" s="100"/>
      <c r="C44" s="100"/>
      <c r="D44" s="100"/>
      <c r="E44" s="100"/>
      <c r="F44" s="100"/>
    </row>
    <row r="45" spans="1:6" s="16" customFormat="1" ht="20.45">
      <c r="A45" s="100" t="s">
        <v>271</v>
      </c>
      <c r="B45" s="100"/>
      <c r="C45" s="100"/>
      <c r="D45" s="100"/>
      <c r="E45" s="100"/>
      <c r="F45" s="100"/>
    </row>
    <row r="46" spans="1:6" ht="10.15"/>
  </sheetData>
  <pageMargins left="1.4566929133858268" right="1.4566929133858268" top="0.98425196850393704" bottom="1.0629921259842521" header="0.51181102362204722" footer="0.51181102362204722"/>
  <pageSetup paperSize="9" scale="95" orientation="portrait" cellComments="asDisplayed" r:id="rId1"/>
  <headerFooter alignWithMargins="0"/>
  <rowBreaks count="1" manualBreakCount="1">
    <brk id="32" max="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0"/>
  <dimension ref="A1:G40"/>
  <sheetViews>
    <sheetView workbookViewId="0">
      <selection activeCell="I20" sqref="I20"/>
    </sheetView>
  </sheetViews>
  <sheetFormatPr defaultColWidth="8" defaultRowHeight="11.85" customHeight="1"/>
  <cols>
    <col min="1" max="1" width="29.28515625" style="28" customWidth="1"/>
    <col min="2" max="2" width="7.7109375" style="28" customWidth="1"/>
    <col min="3" max="6" width="8" style="28" customWidth="1"/>
    <col min="7" max="16384" width="8" style="28"/>
  </cols>
  <sheetData>
    <row r="1" spans="1:6" ht="10.15">
      <c r="A1" s="215" t="s">
        <v>272</v>
      </c>
    </row>
    <row r="2" spans="1:6" ht="10.15">
      <c r="A2" s="215"/>
    </row>
    <row r="3" spans="1:6" ht="40.9">
      <c r="A3" s="162"/>
      <c r="B3" s="363" t="s">
        <v>226</v>
      </c>
      <c r="C3" s="340" t="s">
        <v>227</v>
      </c>
      <c r="D3" s="363" t="s">
        <v>228</v>
      </c>
      <c r="E3" s="363" t="s">
        <v>229</v>
      </c>
      <c r="F3" s="363" t="s">
        <v>230</v>
      </c>
    </row>
    <row r="4" spans="1:6" ht="10.15">
      <c r="A4" s="22" t="s">
        <v>273</v>
      </c>
      <c r="B4" s="26"/>
      <c r="C4" s="90"/>
      <c r="D4" s="26"/>
      <c r="E4" s="26"/>
      <c r="F4" s="26"/>
    </row>
    <row r="5" spans="1:6" ht="10.15">
      <c r="A5" s="216" t="s">
        <v>274</v>
      </c>
      <c r="B5" s="151"/>
      <c r="C5" s="93"/>
      <c r="D5" s="151"/>
      <c r="E5" s="151"/>
      <c r="F5" s="151"/>
    </row>
    <row r="6" spans="1:6" ht="10.15">
      <c r="A6" s="208" t="s">
        <v>275</v>
      </c>
      <c r="B6" s="151">
        <v>10302</v>
      </c>
      <c r="C6" s="93">
        <v>9556</v>
      </c>
      <c r="D6" s="151">
        <v>8636</v>
      </c>
      <c r="E6" s="151">
        <v>7716</v>
      </c>
      <c r="F6" s="151">
        <v>4716</v>
      </c>
    </row>
    <row r="7" spans="1:6" ht="10.15">
      <c r="A7" s="182" t="s">
        <v>276</v>
      </c>
      <c r="B7" s="151">
        <v>245881</v>
      </c>
      <c r="C7" s="93">
        <v>246839</v>
      </c>
      <c r="D7" s="151">
        <v>248810</v>
      </c>
      <c r="E7" s="151">
        <v>250781</v>
      </c>
      <c r="F7" s="151">
        <v>251298</v>
      </c>
    </row>
    <row r="8" spans="1:6" ht="10.15">
      <c r="A8" s="207" t="s">
        <v>277</v>
      </c>
      <c r="B8" s="372">
        <v>256183</v>
      </c>
      <c r="C8" s="373">
        <v>256395</v>
      </c>
      <c r="D8" s="372">
        <v>257446</v>
      </c>
      <c r="E8" s="372">
        <v>258497</v>
      </c>
      <c r="F8" s="372">
        <v>256014</v>
      </c>
    </row>
    <row r="9" spans="1:6" ht="10.15">
      <c r="A9" s="216" t="s">
        <v>278</v>
      </c>
      <c r="B9" s="26"/>
      <c r="C9" s="90"/>
      <c r="D9" s="26"/>
      <c r="E9" s="26"/>
      <c r="F9" s="26"/>
    </row>
    <row r="10" spans="1:6" ht="10.15">
      <c r="A10" s="208" t="s">
        <v>279</v>
      </c>
      <c r="B10" s="151">
        <v>178409</v>
      </c>
      <c r="C10" s="93">
        <v>151067</v>
      </c>
      <c r="D10" s="151">
        <v>124970</v>
      </c>
      <c r="E10" s="151">
        <v>96947</v>
      </c>
      <c r="F10" s="151">
        <v>68578</v>
      </c>
    </row>
    <row r="11" spans="1:6" ht="10.15">
      <c r="A11" s="208" t="s">
        <v>280</v>
      </c>
      <c r="B11" s="151">
        <v>22077</v>
      </c>
      <c r="C11" s="93">
        <v>30461</v>
      </c>
      <c r="D11" s="151">
        <v>36050</v>
      </c>
      <c r="E11" s="151">
        <v>37843</v>
      </c>
      <c r="F11" s="151">
        <v>39494</v>
      </c>
    </row>
    <row r="12" spans="1:6" ht="10.15">
      <c r="A12" s="208" t="s">
        <v>281</v>
      </c>
      <c r="B12" s="151">
        <v>50297</v>
      </c>
      <c r="C12" s="93">
        <v>57311</v>
      </c>
      <c r="D12" s="151">
        <v>61137</v>
      </c>
      <c r="E12" s="151">
        <v>63608</v>
      </c>
      <c r="F12" s="151">
        <v>66198</v>
      </c>
    </row>
    <row r="13" spans="1:6" ht="10.15">
      <c r="A13" s="208" t="s">
        <v>282</v>
      </c>
      <c r="B13" s="151">
        <v>7091</v>
      </c>
      <c r="C13" s="93">
        <v>7097</v>
      </c>
      <c r="D13" s="151">
        <v>7617</v>
      </c>
      <c r="E13" s="151">
        <v>8137</v>
      </c>
      <c r="F13" s="151">
        <v>8162</v>
      </c>
    </row>
    <row r="14" spans="1:6" ht="10.15">
      <c r="A14" s="217" t="s">
        <v>283</v>
      </c>
      <c r="B14" s="372">
        <v>257874</v>
      </c>
      <c r="C14" s="373">
        <v>245936</v>
      </c>
      <c r="D14" s="372">
        <v>229774</v>
      </c>
      <c r="E14" s="372">
        <v>206535</v>
      </c>
      <c r="F14" s="372">
        <v>182432</v>
      </c>
    </row>
    <row r="15" spans="1:6" ht="10.15">
      <c r="A15" s="218" t="s">
        <v>284</v>
      </c>
      <c r="B15" s="374">
        <v>514057</v>
      </c>
      <c r="C15" s="375">
        <v>502331</v>
      </c>
      <c r="D15" s="374">
        <v>487220</v>
      </c>
      <c r="E15" s="374">
        <v>465032</v>
      </c>
      <c r="F15" s="374">
        <v>438446</v>
      </c>
    </row>
    <row r="16" spans="1:6" ht="10.15">
      <c r="A16" s="39" t="s">
        <v>285</v>
      </c>
      <c r="B16" s="26"/>
      <c r="C16" s="90"/>
      <c r="D16" s="26"/>
      <c r="E16" s="26"/>
      <c r="F16" s="26"/>
    </row>
    <row r="17" spans="1:7" ht="10.15">
      <c r="A17" s="216" t="s">
        <v>286</v>
      </c>
      <c r="B17" s="26"/>
      <c r="C17" s="90"/>
      <c r="D17" s="26"/>
      <c r="E17" s="26"/>
      <c r="F17" s="26"/>
    </row>
    <row r="18" spans="1:7" ht="10.15">
      <c r="A18" s="219" t="s">
        <v>233</v>
      </c>
      <c r="B18" s="151">
        <v>25737</v>
      </c>
      <c r="C18" s="90">
        <v>25944</v>
      </c>
      <c r="D18" s="151">
        <v>28374</v>
      </c>
      <c r="E18" s="151">
        <v>30804</v>
      </c>
      <c r="F18" s="151">
        <v>30983</v>
      </c>
    </row>
    <row r="19" spans="1:7" ht="10.15">
      <c r="A19" s="219" t="s">
        <v>287</v>
      </c>
      <c r="B19" s="151">
        <v>25506</v>
      </c>
      <c r="C19" s="90">
        <v>26174</v>
      </c>
      <c r="D19" s="151">
        <v>26242</v>
      </c>
      <c r="E19" s="151">
        <v>26310</v>
      </c>
      <c r="F19" s="151">
        <v>26673</v>
      </c>
    </row>
    <row r="20" spans="1:7" ht="10.15">
      <c r="A20" s="217" t="s">
        <v>288</v>
      </c>
      <c r="B20" s="372">
        <v>51243</v>
      </c>
      <c r="C20" s="373">
        <v>52118</v>
      </c>
      <c r="D20" s="372">
        <v>54616</v>
      </c>
      <c r="E20" s="372">
        <v>57114</v>
      </c>
      <c r="F20" s="372">
        <v>57656</v>
      </c>
    </row>
    <row r="21" spans="1:7" ht="10.15">
      <c r="A21" s="216" t="s">
        <v>289</v>
      </c>
      <c r="B21" s="26"/>
      <c r="C21" s="90"/>
      <c r="D21" s="26"/>
      <c r="E21" s="26"/>
      <c r="F21" s="26"/>
    </row>
    <row r="22" spans="1:7" ht="10.15">
      <c r="A22" s="219" t="s">
        <v>290</v>
      </c>
      <c r="B22" s="151">
        <v>175535</v>
      </c>
      <c r="C22" s="90">
        <v>151580</v>
      </c>
      <c r="D22" s="151">
        <v>126800</v>
      </c>
      <c r="E22" s="151">
        <v>102020</v>
      </c>
      <c r="F22" s="151">
        <v>78407</v>
      </c>
    </row>
    <row r="23" spans="1:7" ht="10.15">
      <c r="A23" s="217" t="s">
        <v>291</v>
      </c>
      <c r="B23" s="372">
        <v>175535</v>
      </c>
      <c r="C23" s="373">
        <v>151580</v>
      </c>
      <c r="D23" s="372">
        <v>126800</v>
      </c>
      <c r="E23" s="372">
        <v>102020</v>
      </c>
      <c r="F23" s="372">
        <v>78407</v>
      </c>
    </row>
    <row r="24" spans="1:7" ht="10.15">
      <c r="A24" s="216" t="s">
        <v>292</v>
      </c>
      <c r="B24" s="26"/>
      <c r="C24" s="90"/>
      <c r="D24" s="26"/>
      <c r="E24" s="26"/>
      <c r="F24" s="26"/>
    </row>
    <row r="25" spans="1:7" ht="10.15">
      <c r="A25" s="219" t="s">
        <v>293</v>
      </c>
      <c r="B25" s="151">
        <v>105001</v>
      </c>
      <c r="C25" s="90">
        <v>105090</v>
      </c>
      <c r="D25" s="151">
        <v>105083</v>
      </c>
      <c r="E25" s="151">
        <v>105076</v>
      </c>
      <c r="F25" s="151">
        <v>105076</v>
      </c>
    </row>
    <row r="26" spans="1:7" ht="10.15">
      <c r="A26" s="219" t="s">
        <v>294</v>
      </c>
      <c r="B26" s="151">
        <v>1529</v>
      </c>
      <c r="C26" s="90">
        <v>1529</v>
      </c>
      <c r="D26" s="151">
        <v>1529</v>
      </c>
      <c r="E26" s="151">
        <v>1529</v>
      </c>
      <c r="F26" s="151">
        <v>1529</v>
      </c>
    </row>
    <row r="27" spans="1:7" ht="10.15">
      <c r="A27" s="217" t="s">
        <v>295</v>
      </c>
      <c r="B27" s="372">
        <v>106530</v>
      </c>
      <c r="C27" s="373">
        <v>106619</v>
      </c>
      <c r="D27" s="372">
        <v>106612</v>
      </c>
      <c r="E27" s="372">
        <v>106605</v>
      </c>
      <c r="F27" s="372">
        <v>106605</v>
      </c>
    </row>
    <row r="28" spans="1:7" ht="10.15">
      <c r="A28" s="39" t="s">
        <v>296</v>
      </c>
      <c r="B28" s="173">
        <v>333308</v>
      </c>
      <c r="C28" s="117">
        <v>310317</v>
      </c>
      <c r="D28" s="173">
        <v>288028</v>
      </c>
      <c r="E28" s="173">
        <v>265739</v>
      </c>
      <c r="F28" s="173">
        <v>242668</v>
      </c>
    </row>
    <row r="29" spans="1:7" ht="10.15">
      <c r="A29" s="298" t="s">
        <v>297</v>
      </c>
      <c r="B29" s="376">
        <v>180749</v>
      </c>
      <c r="C29" s="377">
        <v>192014</v>
      </c>
      <c r="D29" s="376">
        <v>199192</v>
      </c>
      <c r="E29" s="376">
        <v>199293</v>
      </c>
      <c r="F29" s="376">
        <v>195778</v>
      </c>
    </row>
    <row r="30" spans="1:7" ht="10.15">
      <c r="A30" s="39" t="s">
        <v>298</v>
      </c>
      <c r="B30" s="26"/>
      <c r="C30" s="90"/>
      <c r="D30" s="26"/>
      <c r="E30" s="26"/>
      <c r="F30" s="26"/>
      <c r="G30" s="7"/>
    </row>
    <row r="31" spans="1:7" ht="10.15">
      <c r="A31" s="216" t="s">
        <v>299</v>
      </c>
      <c r="B31" s="26"/>
      <c r="C31" s="90"/>
      <c r="D31" s="26"/>
      <c r="E31" s="26"/>
      <c r="F31" s="26"/>
      <c r="G31" s="7"/>
    </row>
    <row r="32" spans="1:7" ht="10.15">
      <c r="A32" s="208" t="s">
        <v>300</v>
      </c>
      <c r="B32" s="26">
        <v>270465</v>
      </c>
      <c r="C32" s="90">
        <v>295417</v>
      </c>
      <c r="D32" s="26">
        <v>314187</v>
      </c>
      <c r="E32" s="26">
        <v>326014</v>
      </c>
      <c r="F32" s="26">
        <v>337818</v>
      </c>
      <c r="G32" s="7"/>
    </row>
    <row r="33" spans="1:7" ht="10.15">
      <c r="A33" s="208" t="s">
        <v>301</v>
      </c>
      <c r="B33" s="26">
        <v>28574</v>
      </c>
      <c r="C33" s="90">
        <v>28574</v>
      </c>
      <c r="D33" s="26">
        <v>28574</v>
      </c>
      <c r="E33" s="26">
        <v>28574</v>
      </c>
      <c r="F33" s="26">
        <v>28574</v>
      </c>
      <c r="G33" s="7"/>
    </row>
    <row r="34" spans="1:7" ht="20.45">
      <c r="A34" s="220" t="s">
        <v>302</v>
      </c>
      <c r="B34" s="26">
        <v>-118290</v>
      </c>
      <c r="C34" s="90">
        <v>-131977</v>
      </c>
      <c r="D34" s="26">
        <v>-143569</v>
      </c>
      <c r="E34" s="26">
        <v>-155295</v>
      </c>
      <c r="F34" s="26">
        <v>-170614</v>
      </c>
      <c r="G34" s="7"/>
    </row>
    <row r="35" spans="1:7" ht="10.15">
      <c r="A35" s="217" t="s">
        <v>303</v>
      </c>
      <c r="B35" s="372">
        <v>180749</v>
      </c>
      <c r="C35" s="373">
        <v>192014</v>
      </c>
      <c r="D35" s="372">
        <v>199192</v>
      </c>
      <c r="E35" s="372">
        <v>199293</v>
      </c>
      <c r="F35" s="372">
        <v>195778</v>
      </c>
      <c r="G35" s="7"/>
    </row>
    <row r="36" spans="1:7" ht="10.15">
      <c r="A36" s="378" t="s">
        <v>304</v>
      </c>
      <c r="B36" s="379">
        <v>180749</v>
      </c>
      <c r="C36" s="380">
        <v>192014</v>
      </c>
      <c r="D36" s="379">
        <v>199192</v>
      </c>
      <c r="E36" s="379">
        <v>199293</v>
      </c>
      <c r="F36" s="379">
        <v>195778</v>
      </c>
      <c r="G36" s="7"/>
    </row>
    <row r="37" spans="1:7" ht="20.45">
      <c r="A37" s="306" t="s">
        <v>268</v>
      </c>
      <c r="B37" s="75"/>
      <c r="C37" s="75"/>
      <c r="D37" s="75"/>
      <c r="E37" s="75"/>
      <c r="F37" s="75"/>
      <c r="G37" s="7"/>
    </row>
    <row r="38" spans="1:7" ht="20.45">
      <c r="A38" s="308" t="s">
        <v>305</v>
      </c>
      <c r="B38" s="7"/>
      <c r="C38" s="7"/>
      <c r="D38" s="7"/>
      <c r="E38" s="7"/>
      <c r="F38" s="7"/>
      <c r="G38" s="7"/>
    </row>
    <row r="39" spans="1:7" ht="10.15">
      <c r="A39" s="27"/>
      <c r="B39" s="7"/>
      <c r="C39" s="7"/>
      <c r="D39" s="7"/>
      <c r="E39" s="7"/>
      <c r="F39" s="7"/>
      <c r="G39" s="7"/>
    </row>
    <row r="40" spans="1:7" ht="10.15"/>
  </sheetData>
  <phoneticPr fontId="17" type="noConversion"/>
  <pageMargins left="1.4566929133858268" right="1.4566929133858268" top="0.98425196850393704" bottom="1.0629921259842521" header="0.51181102362204722" footer="0.51181102362204722"/>
  <pageSetup paperSize="9" scale="97" orientation="portrait" cellComments="asDisplayed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23"/>
  <sheetViews>
    <sheetView workbookViewId="0">
      <selection activeCell="J24" sqref="J24"/>
    </sheetView>
  </sheetViews>
  <sheetFormatPr defaultColWidth="8" defaultRowHeight="11.85" customHeight="1"/>
  <cols>
    <col min="1" max="1" width="27.7109375" style="196" customWidth="1"/>
    <col min="2" max="2" width="7.7109375" style="200" customWidth="1"/>
    <col min="3" max="3" width="8.7109375" style="200" customWidth="1"/>
    <col min="4" max="4" width="9.28515625" style="200" customWidth="1"/>
    <col min="5" max="6" width="7.7109375" style="200" customWidth="1"/>
    <col min="7" max="16384" width="8" style="196"/>
  </cols>
  <sheetData>
    <row r="1" spans="1:6" ht="10.15">
      <c r="A1" s="194" t="s">
        <v>306</v>
      </c>
      <c r="B1" s="194"/>
      <c r="C1" s="194"/>
      <c r="D1" s="194"/>
      <c r="E1" s="194"/>
      <c r="F1" s="195"/>
    </row>
    <row r="2" spans="1:6" ht="11.85" customHeight="1">
      <c r="A2" s="197"/>
      <c r="B2" s="197"/>
      <c r="C2" s="197"/>
      <c r="D2" s="197"/>
      <c r="E2" s="197"/>
      <c r="F2" s="197"/>
    </row>
    <row r="3" spans="1:6" s="200" customFormat="1" ht="40.9">
      <c r="A3" s="198"/>
      <c r="B3" s="381" t="s">
        <v>307</v>
      </c>
      <c r="C3" s="381" t="s">
        <v>308</v>
      </c>
      <c r="D3" s="381" t="s">
        <v>309</v>
      </c>
      <c r="E3" s="381" t="s">
        <v>310</v>
      </c>
      <c r="F3" s="199"/>
    </row>
    <row r="4" spans="1:6" s="200" customFormat="1" ht="10.15">
      <c r="A4" s="201" t="s">
        <v>311</v>
      </c>
      <c r="B4" s="26"/>
      <c r="C4" s="26"/>
      <c r="D4" s="26"/>
      <c r="E4" s="26"/>
      <c r="F4" s="26"/>
    </row>
    <row r="5" spans="1:6" ht="20.45">
      <c r="A5" s="41" t="s">
        <v>312</v>
      </c>
      <c r="B5" s="26">
        <v>-118290</v>
      </c>
      <c r="C5" s="26">
        <v>28574</v>
      </c>
      <c r="D5" s="26">
        <v>270465</v>
      </c>
      <c r="E5" s="26">
        <v>180749</v>
      </c>
      <c r="F5" s="26"/>
    </row>
    <row r="6" spans="1:6" ht="10.15">
      <c r="A6" s="202" t="s">
        <v>313</v>
      </c>
      <c r="B6" s="372">
        <v>-118290</v>
      </c>
      <c r="C6" s="372">
        <v>28574</v>
      </c>
      <c r="D6" s="372">
        <v>270465</v>
      </c>
      <c r="E6" s="372">
        <v>180749</v>
      </c>
      <c r="F6" s="203"/>
    </row>
    <row r="7" spans="1:6" ht="10.15">
      <c r="A7" s="201" t="s">
        <v>314</v>
      </c>
      <c r="B7" s="26"/>
      <c r="C7" s="26"/>
      <c r="D7" s="26"/>
      <c r="E7" s="26"/>
      <c r="F7" s="26"/>
    </row>
    <row r="8" spans="1:6" ht="10.15">
      <c r="A8" s="25" t="s">
        <v>315</v>
      </c>
      <c r="B8" s="26">
        <v>-10870</v>
      </c>
      <c r="C8" s="26">
        <v>0</v>
      </c>
      <c r="D8" s="26">
        <v>0</v>
      </c>
      <c r="E8" s="26">
        <v>-10870</v>
      </c>
      <c r="F8" s="203"/>
    </row>
    <row r="9" spans="1:6" ht="10.15">
      <c r="A9" s="204" t="s">
        <v>316</v>
      </c>
      <c r="B9" s="205">
        <v>-10870</v>
      </c>
      <c r="C9" s="205">
        <v>0</v>
      </c>
      <c r="D9" s="205">
        <v>0</v>
      </c>
      <c r="E9" s="205">
        <v>-10870</v>
      </c>
      <c r="F9" s="26"/>
    </row>
    <row r="10" spans="1:6" ht="10.15">
      <c r="A10" s="201" t="s">
        <v>317</v>
      </c>
      <c r="B10" s="206"/>
      <c r="C10" s="206"/>
      <c r="D10" s="206"/>
      <c r="E10" s="206"/>
      <c r="F10" s="26"/>
    </row>
    <row r="11" spans="1:6" ht="10.15">
      <c r="A11" s="207" t="s">
        <v>318</v>
      </c>
      <c r="B11" s="26"/>
      <c r="C11" s="26"/>
      <c r="D11" s="26"/>
      <c r="E11" s="26"/>
      <c r="F11" s="26"/>
    </row>
    <row r="12" spans="1:6" ht="10.15">
      <c r="A12" s="208" t="s">
        <v>319</v>
      </c>
      <c r="B12" s="26"/>
      <c r="C12" s="26"/>
      <c r="D12" s="26"/>
      <c r="E12" s="26"/>
      <c r="F12" s="26"/>
    </row>
    <row r="13" spans="1:6" ht="10.15">
      <c r="A13" s="209" t="s">
        <v>320</v>
      </c>
      <c r="B13" s="26">
        <v>-2817</v>
      </c>
      <c r="C13" s="26">
        <v>0</v>
      </c>
      <c r="D13" s="26">
        <v>0</v>
      </c>
      <c r="E13" s="26">
        <v>-2817</v>
      </c>
      <c r="F13" s="26"/>
    </row>
    <row r="14" spans="1:6" ht="10.15">
      <c r="A14" s="207" t="s">
        <v>321</v>
      </c>
      <c r="B14" s="26"/>
      <c r="C14" s="26"/>
      <c r="D14" s="26"/>
      <c r="E14" s="26"/>
      <c r="F14" s="26"/>
    </row>
    <row r="15" spans="1:6" ht="10.15">
      <c r="A15" s="208" t="s">
        <v>322</v>
      </c>
      <c r="B15" s="26">
        <v>0</v>
      </c>
      <c r="C15" s="26">
        <v>0</v>
      </c>
      <c r="D15" s="26">
        <v>3166</v>
      </c>
      <c r="E15" s="26">
        <v>3166</v>
      </c>
      <c r="F15" s="210"/>
    </row>
    <row r="16" spans="1:6" ht="10.15">
      <c r="A16" s="211" t="s">
        <v>323</v>
      </c>
      <c r="B16" s="26">
        <v>0</v>
      </c>
      <c r="C16" s="26">
        <v>0</v>
      </c>
      <c r="D16" s="26">
        <v>21786</v>
      </c>
      <c r="E16" s="210">
        <v>21786</v>
      </c>
      <c r="F16" s="210"/>
    </row>
    <row r="17" spans="1:6" ht="20.45">
      <c r="A17" s="212" t="s">
        <v>324</v>
      </c>
      <c r="B17" s="374">
        <v>-2817</v>
      </c>
      <c r="C17" s="374">
        <v>0</v>
      </c>
      <c r="D17" s="374">
        <v>24952</v>
      </c>
      <c r="E17" s="374">
        <v>22135</v>
      </c>
      <c r="F17" s="26"/>
    </row>
    <row r="18" spans="1:6" ht="20.45">
      <c r="A18" s="40" t="s">
        <v>325</v>
      </c>
      <c r="B18" s="382">
        <v>-131977</v>
      </c>
      <c r="C18" s="382">
        <v>28574</v>
      </c>
      <c r="D18" s="382">
        <v>295417</v>
      </c>
      <c r="E18" s="382">
        <v>192014</v>
      </c>
      <c r="F18" s="26"/>
    </row>
    <row r="19" spans="1:6" ht="20.45">
      <c r="A19" s="383" t="s">
        <v>326</v>
      </c>
      <c r="B19" s="382">
        <v>-131977</v>
      </c>
      <c r="C19" s="382">
        <v>28574</v>
      </c>
      <c r="D19" s="382">
        <v>295417</v>
      </c>
      <c r="E19" s="382">
        <v>192014</v>
      </c>
      <c r="F19" s="213"/>
    </row>
    <row r="20" spans="1:6" ht="20.45">
      <c r="A20" s="308" t="s">
        <v>268</v>
      </c>
      <c r="B20" s="27"/>
      <c r="C20" s="27"/>
      <c r="D20" s="27"/>
      <c r="E20" s="27"/>
      <c r="F20" s="14"/>
    </row>
    <row r="21" spans="1:6" ht="10.15">
      <c r="A21" s="214"/>
      <c r="B21" s="14"/>
      <c r="C21" s="14"/>
      <c r="D21" s="14"/>
      <c r="E21" s="14"/>
    </row>
    <row r="22" spans="1:6" ht="10.15"/>
    <row r="23" spans="1:6" ht="10.15"/>
  </sheetData>
  <pageMargins left="1.4566929133858268" right="1.4566929133858268" top="0.98425196850393704" bottom="1.0629921259842521" header="0.51181102362204722" footer="0.51181102362204722"/>
  <pageSetup paperSize="9" scale="95" orientation="portrait" cellComments="asDisplayed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3"/>
  <dimension ref="A1:I38"/>
  <sheetViews>
    <sheetView workbookViewId="0">
      <selection activeCell="G4" sqref="G4"/>
    </sheetView>
  </sheetViews>
  <sheetFormatPr defaultColWidth="8" defaultRowHeight="11.85" customHeight="1"/>
  <cols>
    <col min="1" max="1" width="28.42578125" style="7" customWidth="1"/>
    <col min="2" max="7" width="8.28515625" style="7" customWidth="1"/>
    <col min="8" max="16384" width="8" style="7"/>
  </cols>
  <sheetData>
    <row r="1" spans="1:9" ht="10.15">
      <c r="A1" s="8" t="s">
        <v>327</v>
      </c>
    </row>
    <row r="2" spans="1:9" ht="16.149999999999999" customHeight="1">
      <c r="A2" s="8"/>
    </row>
    <row r="3" spans="1:9" ht="40.9">
      <c r="A3" s="162"/>
      <c r="B3" s="363" t="s">
        <v>226</v>
      </c>
      <c r="C3" s="340" t="s">
        <v>227</v>
      </c>
      <c r="D3" s="363" t="s">
        <v>228</v>
      </c>
      <c r="E3" s="363" t="s">
        <v>229</v>
      </c>
      <c r="F3" s="363" t="s">
        <v>230</v>
      </c>
    </row>
    <row r="4" spans="1:9" ht="10.15">
      <c r="A4" s="39" t="s">
        <v>328</v>
      </c>
      <c r="B4" s="26"/>
      <c r="C4" s="90"/>
      <c r="D4" s="26"/>
      <c r="E4" s="26"/>
      <c r="F4" s="26"/>
    </row>
    <row r="5" spans="1:9" ht="10.15">
      <c r="A5" s="22" t="s">
        <v>329</v>
      </c>
      <c r="B5" s="26"/>
      <c r="C5" s="90"/>
      <c r="D5" s="26"/>
      <c r="E5" s="26"/>
      <c r="F5" s="26"/>
    </row>
    <row r="6" spans="1:9" ht="10.15">
      <c r="A6" s="24" t="s">
        <v>330</v>
      </c>
      <c r="B6" s="26">
        <v>510712</v>
      </c>
      <c r="C6" s="90">
        <v>305178</v>
      </c>
      <c r="D6" s="26">
        <v>266719</v>
      </c>
      <c r="E6" s="26">
        <v>237938</v>
      </c>
      <c r="F6" s="26">
        <v>230005</v>
      </c>
    </row>
    <row r="7" spans="1:9" ht="20.45">
      <c r="A7" s="41" t="s">
        <v>331</v>
      </c>
      <c r="B7" s="26">
        <v>174672</v>
      </c>
      <c r="C7" s="90">
        <v>200383</v>
      </c>
      <c r="D7" s="26">
        <v>212776</v>
      </c>
      <c r="E7" s="26">
        <v>223307</v>
      </c>
      <c r="F7" s="26">
        <v>233016</v>
      </c>
    </row>
    <row r="8" spans="1:9" ht="10.15">
      <c r="A8" s="24" t="s">
        <v>332</v>
      </c>
      <c r="B8" s="23">
        <v>18396</v>
      </c>
      <c r="C8" s="90">
        <v>0</v>
      </c>
      <c r="D8" s="26">
        <v>0</v>
      </c>
      <c r="E8" s="26">
        <v>0</v>
      </c>
      <c r="F8" s="26">
        <v>0</v>
      </c>
    </row>
    <row r="9" spans="1:9" ht="10.15">
      <c r="A9" s="24" t="s">
        <v>320</v>
      </c>
      <c r="B9" s="23">
        <v>9722</v>
      </c>
      <c r="C9" s="90">
        <v>7666</v>
      </c>
      <c r="D9" s="26">
        <v>3869</v>
      </c>
      <c r="E9" s="26">
        <v>3797</v>
      </c>
      <c r="F9" s="26">
        <v>1370</v>
      </c>
      <c r="H9" s="141"/>
      <c r="I9" s="141"/>
    </row>
    <row r="10" spans="1:9" ht="10.15">
      <c r="A10" s="71" t="s">
        <v>333</v>
      </c>
      <c r="B10" s="384">
        <v>713502</v>
      </c>
      <c r="C10" s="375">
        <v>513227</v>
      </c>
      <c r="D10" s="374">
        <v>483364</v>
      </c>
      <c r="E10" s="374">
        <v>465042</v>
      </c>
      <c r="F10" s="374">
        <v>464391</v>
      </c>
    </row>
    <row r="11" spans="1:9" ht="10.15">
      <c r="A11" s="22" t="s">
        <v>334</v>
      </c>
      <c r="B11" s="23" t="s">
        <v>204</v>
      </c>
      <c r="C11" s="90" t="s">
        <v>204</v>
      </c>
      <c r="D11" s="26" t="s">
        <v>204</v>
      </c>
      <c r="E11" s="26" t="s">
        <v>204</v>
      </c>
      <c r="F11" s="26" t="s">
        <v>204</v>
      </c>
    </row>
    <row r="12" spans="1:9" ht="10.15">
      <c r="A12" s="24" t="s">
        <v>335</v>
      </c>
      <c r="B12" s="23">
        <v>322700</v>
      </c>
      <c r="C12" s="90">
        <v>272979</v>
      </c>
      <c r="D12" s="23">
        <v>268498</v>
      </c>
      <c r="E12" s="23">
        <v>261848</v>
      </c>
      <c r="F12" s="23">
        <v>265797</v>
      </c>
    </row>
    <row r="13" spans="1:9" ht="10.15">
      <c r="A13" s="24" t="s">
        <v>233</v>
      </c>
      <c r="B13" s="23">
        <v>108632</v>
      </c>
      <c r="C13" s="90">
        <v>207250</v>
      </c>
      <c r="D13" s="23">
        <v>180358</v>
      </c>
      <c r="E13" s="23">
        <v>168616</v>
      </c>
      <c r="F13" s="23">
        <v>163650</v>
      </c>
    </row>
    <row r="14" spans="1:9" ht="10.15">
      <c r="A14" s="25" t="s">
        <v>336</v>
      </c>
      <c r="B14" s="23">
        <v>18013</v>
      </c>
      <c r="C14" s="90">
        <v>0</v>
      </c>
      <c r="D14" s="23">
        <v>0</v>
      </c>
      <c r="E14" s="23">
        <v>0</v>
      </c>
      <c r="F14" s="23">
        <v>0</v>
      </c>
    </row>
    <row r="15" spans="1:9" ht="10.15">
      <c r="A15" s="76" t="s">
        <v>337</v>
      </c>
      <c r="B15" s="23">
        <v>5113</v>
      </c>
      <c r="C15" s="90">
        <v>2235</v>
      </c>
      <c r="D15" s="23">
        <v>3227</v>
      </c>
      <c r="E15" s="23">
        <v>3143</v>
      </c>
      <c r="F15" s="23">
        <v>3123</v>
      </c>
    </row>
    <row r="16" spans="1:9" ht="20.45">
      <c r="A16" s="76" t="s">
        <v>338</v>
      </c>
      <c r="B16" s="26">
        <v>228602</v>
      </c>
      <c r="C16" s="90">
        <v>3334</v>
      </c>
      <c r="D16" s="23">
        <v>1890</v>
      </c>
      <c r="E16" s="23">
        <v>2024</v>
      </c>
      <c r="F16" s="23">
        <v>5617</v>
      </c>
    </row>
    <row r="17" spans="1:6" ht="10.15">
      <c r="A17" s="24" t="s">
        <v>339</v>
      </c>
      <c r="B17" s="23">
        <v>265</v>
      </c>
      <c r="C17" s="90">
        <v>1220</v>
      </c>
      <c r="D17" s="23">
        <v>1031</v>
      </c>
      <c r="E17" s="23">
        <v>1051</v>
      </c>
      <c r="F17" s="23">
        <v>1091</v>
      </c>
    </row>
    <row r="18" spans="1:6" ht="10.15">
      <c r="A18" s="72" t="s">
        <v>340</v>
      </c>
      <c r="B18" s="384">
        <v>683325</v>
      </c>
      <c r="C18" s="375">
        <v>487018</v>
      </c>
      <c r="D18" s="384">
        <v>455004</v>
      </c>
      <c r="E18" s="384">
        <v>436682</v>
      </c>
      <c r="F18" s="384">
        <v>439278</v>
      </c>
    </row>
    <row r="19" spans="1:6" ht="20.45">
      <c r="A19" s="40" t="s">
        <v>341</v>
      </c>
      <c r="B19" s="385">
        <v>30177</v>
      </c>
      <c r="C19" s="386">
        <v>26209</v>
      </c>
      <c r="D19" s="385">
        <v>28360</v>
      </c>
      <c r="E19" s="385">
        <v>28360</v>
      </c>
      <c r="F19" s="385">
        <v>25113</v>
      </c>
    </row>
    <row r="20" spans="1:6" ht="10.15">
      <c r="A20" s="39" t="s">
        <v>342</v>
      </c>
      <c r="B20" s="23"/>
      <c r="C20" s="90"/>
      <c r="D20" s="23"/>
      <c r="E20" s="23"/>
      <c r="F20" s="23"/>
    </row>
    <row r="21" spans="1:6" ht="10.15">
      <c r="A21" s="39" t="s">
        <v>334</v>
      </c>
      <c r="B21" s="23"/>
      <c r="C21" s="90"/>
      <c r="D21" s="23"/>
      <c r="E21" s="23"/>
      <c r="F21" s="23"/>
    </row>
    <row r="22" spans="1:6" ht="20.45">
      <c r="A22" s="41" t="s">
        <v>343</v>
      </c>
      <c r="B22" s="23">
        <v>21872</v>
      </c>
      <c r="C22" s="90">
        <v>27952</v>
      </c>
      <c r="D22" s="23">
        <v>23270</v>
      </c>
      <c r="E22" s="23">
        <v>16327</v>
      </c>
      <c r="F22" s="23">
        <v>16304</v>
      </c>
    </row>
    <row r="23" spans="1:6" ht="10.15">
      <c r="A23" s="71" t="s">
        <v>340</v>
      </c>
      <c r="B23" s="79">
        <v>21872</v>
      </c>
      <c r="C23" s="97">
        <v>27952</v>
      </c>
      <c r="D23" s="79">
        <v>23270</v>
      </c>
      <c r="E23" s="79">
        <v>16327</v>
      </c>
      <c r="F23" s="79">
        <v>16304</v>
      </c>
    </row>
    <row r="24" spans="1:6" ht="20.45">
      <c r="A24" s="40" t="s">
        <v>344</v>
      </c>
      <c r="B24" s="70">
        <v>-21872</v>
      </c>
      <c r="C24" s="95">
        <v>-27952</v>
      </c>
      <c r="D24" s="70">
        <v>-23270</v>
      </c>
      <c r="E24" s="70">
        <v>-16327</v>
      </c>
      <c r="F24" s="70">
        <v>-16304</v>
      </c>
    </row>
    <row r="25" spans="1:6" ht="10.15">
      <c r="A25" s="22" t="s">
        <v>345</v>
      </c>
      <c r="B25" s="23"/>
      <c r="C25" s="90"/>
      <c r="D25" s="23"/>
      <c r="E25" s="23"/>
      <c r="F25" s="23"/>
    </row>
    <row r="26" spans="1:6" ht="10.15">
      <c r="A26" s="22" t="s">
        <v>329</v>
      </c>
      <c r="B26" s="23"/>
      <c r="C26" s="90"/>
      <c r="D26" s="23"/>
      <c r="E26" s="23"/>
      <c r="F26" s="23"/>
    </row>
    <row r="27" spans="1:6" ht="10.15">
      <c r="A27" s="24" t="s">
        <v>300</v>
      </c>
      <c r="B27" s="23">
        <v>14841</v>
      </c>
      <c r="C27" s="90">
        <v>24952</v>
      </c>
      <c r="D27" s="23">
        <v>18770</v>
      </c>
      <c r="E27" s="23">
        <v>11827</v>
      </c>
      <c r="F27" s="23">
        <v>11804</v>
      </c>
    </row>
    <row r="28" spans="1:6" ht="10.15">
      <c r="A28" s="72" t="s">
        <v>333</v>
      </c>
      <c r="B28" s="384">
        <v>14841</v>
      </c>
      <c r="C28" s="375">
        <v>24952</v>
      </c>
      <c r="D28" s="384">
        <v>18770</v>
      </c>
      <c r="E28" s="384">
        <v>11827</v>
      </c>
      <c r="F28" s="384">
        <v>11804</v>
      </c>
    </row>
    <row r="29" spans="1:6" ht="10.15">
      <c r="A29" s="22" t="s">
        <v>334</v>
      </c>
      <c r="B29" s="23"/>
      <c r="C29" s="90"/>
      <c r="D29" s="23"/>
      <c r="E29" s="23"/>
      <c r="F29" s="23"/>
    </row>
    <row r="30" spans="1:6" ht="10.15">
      <c r="A30" s="76" t="s">
        <v>346</v>
      </c>
      <c r="B30" s="23">
        <v>20805</v>
      </c>
      <c r="C30" s="90">
        <v>23955</v>
      </c>
      <c r="D30" s="23">
        <v>24780</v>
      </c>
      <c r="E30" s="23">
        <v>24780</v>
      </c>
      <c r="F30" s="23">
        <v>23613</v>
      </c>
    </row>
    <row r="31" spans="1:6" ht="10.15">
      <c r="A31" s="72" t="s">
        <v>340</v>
      </c>
      <c r="B31" s="384">
        <v>20805</v>
      </c>
      <c r="C31" s="375">
        <v>23955</v>
      </c>
      <c r="D31" s="384">
        <v>24780</v>
      </c>
      <c r="E31" s="384">
        <v>24780</v>
      </c>
      <c r="F31" s="384">
        <v>23613</v>
      </c>
    </row>
    <row r="32" spans="1:6" ht="20.45">
      <c r="A32" s="42" t="s">
        <v>347</v>
      </c>
      <c r="B32" s="387">
        <v>-5964</v>
      </c>
      <c r="C32" s="388">
        <v>997</v>
      </c>
      <c r="D32" s="389">
        <v>-6010</v>
      </c>
      <c r="E32" s="389">
        <v>-12953</v>
      </c>
      <c r="F32" s="389">
        <v>-11809</v>
      </c>
    </row>
    <row r="33" spans="1:6" ht="20.45">
      <c r="A33" s="42" t="s">
        <v>348</v>
      </c>
      <c r="B33" s="387">
        <v>2341</v>
      </c>
      <c r="C33" s="388">
        <v>-746</v>
      </c>
      <c r="D33" s="389">
        <v>-920</v>
      </c>
      <c r="E33" s="389">
        <v>-920</v>
      </c>
      <c r="F33" s="389">
        <v>-3000</v>
      </c>
    </row>
    <row r="34" spans="1:6" ht="20.45">
      <c r="A34" s="41" t="s">
        <v>349</v>
      </c>
      <c r="B34" s="23">
        <v>7961</v>
      </c>
      <c r="C34" s="90">
        <v>10302</v>
      </c>
      <c r="D34" s="23">
        <v>9556</v>
      </c>
      <c r="E34" s="23">
        <v>8636</v>
      </c>
      <c r="F34" s="23">
        <v>7716</v>
      </c>
    </row>
    <row r="35" spans="1:6" ht="20.45">
      <c r="A35" s="383" t="s">
        <v>350</v>
      </c>
      <c r="B35" s="390">
        <v>10302</v>
      </c>
      <c r="C35" s="391">
        <v>9556</v>
      </c>
      <c r="D35" s="392">
        <v>8636</v>
      </c>
      <c r="E35" s="392">
        <v>7716</v>
      </c>
      <c r="F35" s="392">
        <v>4716</v>
      </c>
    </row>
    <row r="36" spans="1:6" ht="20.45">
      <c r="A36" s="309" t="s">
        <v>268</v>
      </c>
      <c r="B36" s="27"/>
      <c r="C36" s="27"/>
      <c r="D36" s="27"/>
      <c r="E36" s="27"/>
      <c r="F36" s="27"/>
    </row>
    <row r="37" spans="1:6" ht="10.15">
      <c r="A37" s="189"/>
      <c r="B37" s="27"/>
      <c r="C37" s="27"/>
      <c r="D37" s="27"/>
      <c r="E37" s="27"/>
      <c r="F37" s="27"/>
    </row>
    <row r="38" spans="1:6" ht="11.65" customHeight="1">
      <c r="A38" s="189"/>
      <c r="B38" s="27"/>
      <c r="C38" s="27"/>
      <c r="D38" s="27"/>
      <c r="E38" s="27"/>
      <c r="F38" s="27"/>
    </row>
  </sheetData>
  <phoneticPr fontId="17" type="noConversion"/>
  <pageMargins left="1.4566929133858268" right="1.4566929133858268" top="0.98425196850393704" bottom="1.0629921259842521" header="0.51181102362204722" footer="0.51181102362204722"/>
  <pageSetup paperSize="9" scale="97" orientation="portrait" cellComments="asDisplayed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23"/>
  <sheetViews>
    <sheetView workbookViewId="0">
      <selection activeCell="H12" sqref="H12"/>
    </sheetView>
  </sheetViews>
  <sheetFormatPr defaultColWidth="9.28515625" defaultRowHeight="11.85" customHeight="1"/>
  <cols>
    <col min="1" max="1" width="31.28515625" style="9" customWidth="1"/>
    <col min="2" max="7" width="7.42578125" style="9" customWidth="1"/>
    <col min="8" max="16384" width="9.28515625" style="9"/>
  </cols>
  <sheetData>
    <row r="1" spans="1:11" ht="11.85" customHeight="1">
      <c r="A1" s="237" t="s">
        <v>351</v>
      </c>
      <c r="B1" s="234"/>
      <c r="C1" s="234"/>
      <c r="D1" s="234"/>
      <c r="E1" s="234"/>
      <c r="F1" s="234"/>
      <c r="G1" s="234"/>
    </row>
    <row r="2" spans="1:11" ht="11.85" customHeight="1">
      <c r="A2" s="237"/>
      <c r="B2" s="234"/>
      <c r="C2" s="234"/>
      <c r="D2" s="234"/>
      <c r="E2" s="234"/>
      <c r="F2" s="234"/>
      <c r="G2" s="234"/>
    </row>
    <row r="3" spans="1:11" ht="42">
      <c r="A3" s="193"/>
      <c r="B3" s="363" t="s">
        <v>226</v>
      </c>
      <c r="C3" s="340" t="s">
        <v>227</v>
      </c>
      <c r="D3" s="363" t="s">
        <v>228</v>
      </c>
      <c r="E3" s="363" t="s">
        <v>229</v>
      </c>
      <c r="F3" s="363" t="s">
        <v>230</v>
      </c>
      <c r="G3" s="28"/>
    </row>
    <row r="4" spans="1:11" ht="11.85" customHeight="1">
      <c r="A4" s="238" t="s">
        <v>352</v>
      </c>
      <c r="B4" s="17"/>
      <c r="C4" s="96"/>
      <c r="D4" s="17"/>
      <c r="E4" s="17"/>
      <c r="F4" s="17"/>
      <c r="G4" s="17"/>
    </row>
    <row r="5" spans="1:11" ht="11.85" customHeight="1">
      <c r="A5" s="239" t="s">
        <v>353</v>
      </c>
      <c r="B5" s="26">
        <v>15814.35764</v>
      </c>
      <c r="C5" s="90">
        <v>21786</v>
      </c>
      <c r="D5" s="26">
        <v>18528</v>
      </c>
      <c r="E5" s="26">
        <v>11708</v>
      </c>
      <c r="F5" s="26">
        <v>11804</v>
      </c>
      <c r="G5" s="17"/>
    </row>
    <row r="6" spans="1:11" ht="11.85" customHeight="1">
      <c r="A6" s="239" t="s">
        <v>354</v>
      </c>
      <c r="B6" s="26">
        <v>4663</v>
      </c>
      <c r="C6" s="90">
        <v>3166</v>
      </c>
      <c r="D6" s="26">
        <v>242</v>
      </c>
      <c r="E6" s="26">
        <v>119</v>
      </c>
      <c r="F6" s="26">
        <v>0</v>
      </c>
      <c r="G6" s="17"/>
    </row>
    <row r="7" spans="1:11" ht="11.85" customHeight="1">
      <c r="A7" s="238" t="s">
        <v>355</v>
      </c>
      <c r="B7" s="393">
        <v>20477.357640000002</v>
      </c>
      <c r="C7" s="394">
        <v>24952</v>
      </c>
      <c r="D7" s="393">
        <v>18770</v>
      </c>
      <c r="E7" s="393">
        <v>11827</v>
      </c>
      <c r="F7" s="393">
        <v>11804</v>
      </c>
      <c r="G7" s="102"/>
    </row>
    <row r="8" spans="1:11" ht="11.85" customHeight="1">
      <c r="A8" s="266" t="s">
        <v>356</v>
      </c>
      <c r="B8" s="17"/>
      <c r="C8" s="96"/>
      <c r="D8" s="17"/>
      <c r="E8" s="17"/>
      <c r="F8" s="17"/>
      <c r="G8" s="17"/>
    </row>
    <row r="9" spans="1:11" ht="11.85" customHeight="1">
      <c r="A9" s="267" t="s">
        <v>357</v>
      </c>
      <c r="B9" s="26">
        <v>20477.357640000002</v>
      </c>
      <c r="C9" s="90">
        <v>24952</v>
      </c>
      <c r="D9" s="26">
        <v>18770</v>
      </c>
      <c r="E9" s="26">
        <v>11827</v>
      </c>
      <c r="F9" s="26">
        <v>11804</v>
      </c>
      <c r="G9" s="17"/>
    </row>
    <row r="10" spans="1:11" ht="11.85" customHeight="1">
      <c r="A10" s="266" t="s">
        <v>358</v>
      </c>
      <c r="B10" s="393">
        <v>20477.357640000002</v>
      </c>
      <c r="C10" s="394">
        <v>24952</v>
      </c>
      <c r="D10" s="393">
        <v>18770</v>
      </c>
      <c r="E10" s="393">
        <v>11827</v>
      </c>
      <c r="F10" s="393">
        <v>11804</v>
      </c>
      <c r="G10" s="17"/>
    </row>
    <row r="11" spans="1:11" ht="11.85" customHeight="1">
      <c r="A11" s="268" t="s">
        <v>359</v>
      </c>
      <c r="B11" s="17"/>
      <c r="C11" s="96"/>
      <c r="D11" s="17"/>
      <c r="E11" s="17"/>
      <c r="F11" s="17"/>
      <c r="G11" s="102"/>
    </row>
    <row r="12" spans="1:11" ht="11.85" customHeight="1">
      <c r="A12" s="239" t="s">
        <v>360</v>
      </c>
      <c r="B12" s="26">
        <v>4663</v>
      </c>
      <c r="C12" s="90">
        <v>3166</v>
      </c>
      <c r="D12" s="26">
        <v>242</v>
      </c>
      <c r="E12" s="26">
        <v>119</v>
      </c>
      <c r="F12" s="26">
        <v>0</v>
      </c>
      <c r="G12" s="17"/>
      <c r="H12" s="18"/>
      <c r="I12" s="18"/>
      <c r="J12" s="18"/>
      <c r="K12" s="18"/>
    </row>
    <row r="13" spans="1:11" ht="11.85" customHeight="1">
      <c r="A13" s="239" t="s">
        <v>361</v>
      </c>
      <c r="B13" s="26">
        <v>15814.35764</v>
      </c>
      <c r="C13" s="90">
        <v>21786</v>
      </c>
      <c r="D13" s="26">
        <v>18528</v>
      </c>
      <c r="E13" s="26">
        <v>11708</v>
      </c>
      <c r="F13" s="26">
        <v>11804</v>
      </c>
      <c r="G13" s="17"/>
      <c r="H13" s="18"/>
      <c r="I13" s="18"/>
      <c r="J13" s="18"/>
      <c r="K13" s="18"/>
    </row>
    <row r="14" spans="1:11" ht="19.5" customHeight="1">
      <c r="A14" s="160" t="s">
        <v>362</v>
      </c>
      <c r="B14" s="26">
        <v>3000</v>
      </c>
      <c r="C14" s="90">
        <v>3000</v>
      </c>
      <c r="D14" s="26">
        <v>4500</v>
      </c>
      <c r="E14" s="26">
        <v>4500</v>
      </c>
      <c r="F14" s="26">
        <v>4500</v>
      </c>
      <c r="G14" s="17"/>
      <c r="H14" s="18"/>
      <c r="I14" s="18"/>
    </row>
    <row r="15" spans="1:11" ht="14.45">
      <c r="A15" s="238" t="s">
        <v>363</v>
      </c>
      <c r="B15" s="393">
        <v>23477.357640000002</v>
      </c>
      <c r="C15" s="394">
        <v>27952</v>
      </c>
      <c r="D15" s="393">
        <v>23270</v>
      </c>
      <c r="E15" s="393">
        <v>16327</v>
      </c>
      <c r="F15" s="393">
        <v>16304</v>
      </c>
      <c r="G15" s="17"/>
      <c r="H15" s="56"/>
      <c r="I15" s="56"/>
    </row>
    <row r="16" spans="1:11" ht="30.6">
      <c r="A16" s="269" t="s">
        <v>364</v>
      </c>
      <c r="B16" s="18"/>
      <c r="C16" s="96"/>
      <c r="D16" s="18"/>
      <c r="E16" s="18"/>
      <c r="F16" s="18"/>
      <c r="G16" s="102"/>
    </row>
    <row r="17" spans="1:7" ht="14.45">
      <c r="A17" s="240" t="s">
        <v>365</v>
      </c>
      <c r="B17" s="235">
        <v>23477.357640000002</v>
      </c>
      <c r="C17" s="96">
        <v>27952</v>
      </c>
      <c r="D17" s="235">
        <v>23270</v>
      </c>
      <c r="E17" s="235">
        <v>16327</v>
      </c>
      <c r="F17" s="235">
        <v>16304</v>
      </c>
      <c r="G17" s="18"/>
    </row>
    <row r="18" spans="1:7" ht="15" customHeight="1">
      <c r="A18" s="395" t="s">
        <v>366</v>
      </c>
      <c r="B18" s="396">
        <v>23477.357640000002</v>
      </c>
      <c r="C18" s="394">
        <v>27952</v>
      </c>
      <c r="D18" s="396">
        <v>23270</v>
      </c>
      <c r="E18" s="396">
        <v>16327</v>
      </c>
      <c r="F18" s="396">
        <v>16304</v>
      </c>
      <c r="G18" s="236"/>
    </row>
    <row r="19" spans="1:7" ht="11.85" customHeight="1">
      <c r="A19" s="311" t="s">
        <v>268</v>
      </c>
      <c r="B19" s="310"/>
      <c r="C19" s="310"/>
      <c r="D19" s="310"/>
      <c r="E19" s="310"/>
      <c r="F19" s="310"/>
      <c r="G19" s="236"/>
    </row>
    <row r="20" spans="1:7" ht="40.9">
      <c r="A20" s="312" t="s">
        <v>367</v>
      </c>
      <c r="B20" s="192"/>
      <c r="C20" s="192"/>
      <c r="D20" s="192"/>
      <c r="E20" s="192"/>
      <c r="F20" s="192"/>
      <c r="G20" s="234"/>
    </row>
    <row r="21" spans="1:7" ht="30.6">
      <c r="A21" s="101" t="s">
        <v>368</v>
      </c>
      <c r="B21" s="104"/>
      <c r="C21" s="104"/>
      <c r="D21" s="104"/>
      <c r="E21" s="104"/>
      <c r="F21" s="104"/>
      <c r="G21" s="234"/>
    </row>
    <row r="22" spans="1:7" ht="51">
      <c r="A22" s="312" t="s">
        <v>369</v>
      </c>
      <c r="B22" s="192"/>
      <c r="C22" s="192"/>
      <c r="D22" s="192"/>
      <c r="E22" s="192"/>
      <c r="F22" s="192"/>
      <c r="G22" s="101"/>
    </row>
    <row r="23" spans="1:7" ht="14.45">
      <c r="A23" s="101"/>
      <c r="B23" s="101"/>
      <c r="C23" s="101"/>
      <c r="D23" s="101"/>
      <c r="E23" s="101"/>
      <c r="F23" s="101"/>
      <c r="G23" s="101"/>
    </row>
  </sheetData>
  <pageMargins left="1.4566929133858268" right="1.4566929133858268" top="0.98425196850393704" bottom="1.0629921259842521" header="0.51181102362204722" footer="0.51181102362204722"/>
  <pageSetup paperSize="9" scale="95" orientation="portrait" cellComments="asDisplayed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26"/>
  <sheetViews>
    <sheetView workbookViewId="0">
      <selection activeCell="F25" sqref="F25"/>
    </sheetView>
  </sheetViews>
  <sheetFormatPr defaultColWidth="9.28515625" defaultRowHeight="10.15"/>
  <cols>
    <col min="1" max="1" width="30.7109375" style="1" customWidth="1"/>
    <col min="2" max="3" width="8" style="1" customWidth="1"/>
    <col min="4" max="4" width="8.28515625" style="1" customWidth="1"/>
    <col min="5" max="5" width="8.42578125" style="1" customWidth="1"/>
    <col min="6" max="6" width="9.28515625" style="1" customWidth="1"/>
    <col min="7" max="7" width="8.42578125" style="257" customWidth="1"/>
    <col min="8" max="8" width="8.42578125" style="1" customWidth="1"/>
    <col min="9" max="16384" width="9.28515625" style="1"/>
  </cols>
  <sheetData>
    <row r="1" spans="1:7">
      <c r="A1" s="256" t="s">
        <v>370</v>
      </c>
    </row>
    <row r="2" spans="1:7" s="2" customFormat="1">
      <c r="B2" s="258" t="s">
        <v>371</v>
      </c>
      <c r="C2" s="258"/>
      <c r="D2" s="258"/>
      <c r="E2" s="258"/>
      <c r="F2" s="258"/>
      <c r="G2" s="258"/>
    </row>
    <row r="3" spans="1:7" s="2" customFormat="1" ht="51">
      <c r="A3" s="32"/>
      <c r="B3" s="397" t="s">
        <v>372</v>
      </c>
      <c r="C3" s="397" t="s">
        <v>373</v>
      </c>
      <c r="D3" s="397" t="s">
        <v>374</v>
      </c>
      <c r="E3" s="397" t="s">
        <v>375</v>
      </c>
      <c r="F3" s="397" t="s">
        <v>376</v>
      </c>
      <c r="G3" s="397" t="s">
        <v>377</v>
      </c>
    </row>
    <row r="4" spans="1:7">
      <c r="A4" s="127" t="s">
        <v>378</v>
      </c>
      <c r="B4" s="259"/>
      <c r="C4" s="259"/>
      <c r="D4" s="259"/>
      <c r="E4" s="259"/>
      <c r="F4" s="259"/>
      <c r="G4" s="175"/>
    </row>
    <row r="5" spans="1:7">
      <c r="A5" s="260" t="s">
        <v>379</v>
      </c>
      <c r="B5" s="259">
        <v>3560</v>
      </c>
      <c r="C5" s="259">
        <v>27495</v>
      </c>
      <c r="D5" s="259">
        <v>31459</v>
      </c>
      <c r="E5" s="259">
        <v>1675</v>
      </c>
      <c r="F5" s="259">
        <v>119250</v>
      </c>
      <c r="G5" s="175">
        <v>183439</v>
      </c>
    </row>
    <row r="6" spans="1:7">
      <c r="A6" s="260" t="s">
        <v>380</v>
      </c>
      <c r="B6" s="259">
        <v>0</v>
      </c>
      <c r="C6" s="259">
        <v>212791</v>
      </c>
      <c r="D6" s="259">
        <v>11178</v>
      </c>
      <c r="E6" s="259">
        <v>0</v>
      </c>
      <c r="F6" s="259">
        <v>0</v>
      </c>
      <c r="G6" s="175">
        <v>223969</v>
      </c>
    </row>
    <row r="7" spans="1:7" ht="20.45">
      <c r="A7" s="146" t="s">
        <v>381</v>
      </c>
      <c r="B7" s="259">
        <v>0</v>
      </c>
      <c r="C7" s="259">
        <v>-41</v>
      </c>
      <c r="D7" s="259">
        <v>-18385</v>
      </c>
      <c r="E7" s="259">
        <v>0</v>
      </c>
      <c r="F7" s="259">
        <v>-68953</v>
      </c>
      <c r="G7" s="175">
        <v>-87379</v>
      </c>
    </row>
    <row r="8" spans="1:7" ht="20.45">
      <c r="A8" s="146" t="s">
        <v>382</v>
      </c>
      <c r="B8" s="259">
        <v>0</v>
      </c>
      <c r="C8" s="259">
        <v>-65396</v>
      </c>
      <c r="D8" s="259">
        <v>-3850</v>
      </c>
      <c r="E8" s="259">
        <v>0</v>
      </c>
      <c r="F8" s="259">
        <v>0</v>
      </c>
      <c r="G8" s="175">
        <v>-69246</v>
      </c>
    </row>
    <row r="9" spans="1:7">
      <c r="A9" s="261" t="s">
        <v>383</v>
      </c>
      <c r="B9" s="398">
        <v>3560</v>
      </c>
      <c r="C9" s="398">
        <v>174849</v>
      </c>
      <c r="D9" s="398">
        <v>20402</v>
      </c>
      <c r="E9" s="398">
        <v>1675</v>
      </c>
      <c r="F9" s="398">
        <v>50297</v>
      </c>
      <c r="G9" s="398">
        <v>250783</v>
      </c>
    </row>
    <row r="10" spans="1:7">
      <c r="A10" s="261" t="s">
        <v>384</v>
      </c>
      <c r="B10" s="259"/>
      <c r="C10" s="259"/>
      <c r="D10" s="259"/>
      <c r="E10" s="259"/>
      <c r="F10" s="259"/>
      <c r="G10" s="175"/>
    </row>
    <row r="11" spans="1:7" ht="20.45">
      <c r="A11" s="262" t="s">
        <v>385</v>
      </c>
      <c r="B11" s="259"/>
      <c r="C11" s="259"/>
      <c r="D11" s="259"/>
      <c r="E11" s="259"/>
      <c r="F11" s="259"/>
      <c r="G11" s="175"/>
    </row>
    <row r="12" spans="1:7" ht="20.45">
      <c r="A12" s="263" t="s">
        <v>386</v>
      </c>
      <c r="B12" s="259">
        <v>0</v>
      </c>
      <c r="C12" s="259">
        <v>1006</v>
      </c>
      <c r="D12" s="259">
        <v>13851</v>
      </c>
      <c r="E12" s="259">
        <v>0</v>
      </c>
      <c r="F12" s="259">
        <v>13095</v>
      </c>
      <c r="G12" s="175">
        <v>27952</v>
      </c>
    </row>
    <row r="13" spans="1:7">
      <c r="A13" s="262" t="s">
        <v>387</v>
      </c>
      <c r="B13" s="264">
        <v>0</v>
      </c>
      <c r="C13" s="264">
        <v>1006</v>
      </c>
      <c r="D13" s="264">
        <v>13851</v>
      </c>
      <c r="E13" s="264">
        <v>0</v>
      </c>
      <c r="F13" s="264">
        <v>13095</v>
      </c>
      <c r="G13" s="264">
        <v>27952</v>
      </c>
    </row>
    <row r="14" spans="1:7">
      <c r="A14" s="262" t="s">
        <v>388</v>
      </c>
      <c r="B14" s="264"/>
      <c r="C14" s="264"/>
      <c r="D14" s="264"/>
      <c r="E14" s="264"/>
      <c r="F14" s="264"/>
      <c r="G14" s="264"/>
    </row>
    <row r="15" spans="1:7">
      <c r="A15" s="263" t="s">
        <v>389</v>
      </c>
      <c r="B15" s="259">
        <v>0</v>
      </c>
      <c r="C15" s="259">
        <v>-6341</v>
      </c>
      <c r="D15" s="259">
        <v>-5444</v>
      </c>
      <c r="E15" s="259">
        <v>0</v>
      </c>
      <c r="F15" s="259">
        <v>-6081</v>
      </c>
      <c r="G15" s="175">
        <v>-17866</v>
      </c>
    </row>
    <row r="16" spans="1:7" ht="20.45">
      <c r="A16" s="263" t="s">
        <v>390</v>
      </c>
      <c r="B16" s="259">
        <v>0</v>
      </c>
      <c r="C16" s="259">
        <v>-22007</v>
      </c>
      <c r="D16" s="259">
        <v>-23</v>
      </c>
      <c r="E16" s="259">
        <v>0</v>
      </c>
      <c r="F16" s="259">
        <v>0</v>
      </c>
      <c r="G16" s="175">
        <v>-22030</v>
      </c>
    </row>
    <row r="17" spans="1:7">
      <c r="A17" s="399" t="s">
        <v>391</v>
      </c>
      <c r="B17" s="398">
        <v>0</v>
      </c>
      <c r="C17" s="398">
        <v>-28348</v>
      </c>
      <c r="D17" s="398">
        <v>-5467</v>
      </c>
      <c r="E17" s="398">
        <v>0</v>
      </c>
      <c r="F17" s="398">
        <v>-6081</v>
      </c>
      <c r="G17" s="398">
        <v>-39896</v>
      </c>
    </row>
    <row r="18" spans="1:7">
      <c r="A18" s="261" t="s">
        <v>392</v>
      </c>
      <c r="B18" s="259"/>
      <c r="C18" s="259"/>
      <c r="D18" s="259"/>
      <c r="E18" s="259"/>
      <c r="F18" s="259"/>
      <c r="G18" s="175"/>
    </row>
    <row r="19" spans="1:7">
      <c r="A19" s="146" t="s">
        <v>393</v>
      </c>
      <c r="B19" s="259">
        <v>3560</v>
      </c>
      <c r="C19" s="259">
        <v>28501</v>
      </c>
      <c r="D19" s="259">
        <v>45310</v>
      </c>
      <c r="E19" s="259">
        <v>1675</v>
      </c>
      <c r="F19" s="259">
        <v>132345</v>
      </c>
      <c r="G19" s="259">
        <v>211391</v>
      </c>
    </row>
    <row r="20" spans="1:7">
      <c r="A20" s="146" t="s">
        <v>380</v>
      </c>
      <c r="B20" s="259">
        <v>0</v>
      </c>
      <c r="C20" s="259">
        <v>212791</v>
      </c>
      <c r="D20" s="259">
        <v>11178</v>
      </c>
      <c r="E20" s="259">
        <v>0</v>
      </c>
      <c r="F20" s="259">
        <v>0</v>
      </c>
      <c r="G20" s="259">
        <v>223969</v>
      </c>
    </row>
    <row r="21" spans="1:7" ht="20.45">
      <c r="A21" s="146" t="s">
        <v>381</v>
      </c>
      <c r="B21" s="259">
        <v>0</v>
      </c>
      <c r="C21" s="259">
        <v>-6382</v>
      </c>
      <c r="D21" s="259">
        <v>-23829</v>
      </c>
      <c r="E21" s="259">
        <v>0</v>
      </c>
      <c r="F21" s="259">
        <v>-75034</v>
      </c>
      <c r="G21" s="259">
        <v>-105245</v>
      </c>
    </row>
    <row r="22" spans="1:7" ht="20.45">
      <c r="A22" s="146" t="s">
        <v>382</v>
      </c>
      <c r="B22" s="259">
        <v>0</v>
      </c>
      <c r="C22" s="259">
        <v>-87403</v>
      </c>
      <c r="D22" s="259">
        <v>-3873</v>
      </c>
      <c r="E22" s="259">
        <v>0</v>
      </c>
      <c r="F22" s="259">
        <v>0</v>
      </c>
      <c r="G22" s="259">
        <v>-91276</v>
      </c>
    </row>
    <row r="23" spans="1:7">
      <c r="A23" s="400" t="s">
        <v>394</v>
      </c>
      <c r="B23" s="398">
        <v>3560</v>
      </c>
      <c r="C23" s="398">
        <v>147507</v>
      </c>
      <c r="D23" s="398">
        <v>28786</v>
      </c>
      <c r="E23" s="398">
        <v>1675</v>
      </c>
      <c r="F23" s="398">
        <v>57311</v>
      </c>
      <c r="G23" s="398">
        <v>238839</v>
      </c>
    </row>
    <row r="24" spans="1:7" ht="20.45">
      <c r="A24" s="313" t="s">
        <v>268</v>
      </c>
      <c r="B24" s="265"/>
      <c r="C24" s="265"/>
      <c r="D24" s="265"/>
      <c r="E24" s="265"/>
      <c r="F24" s="265"/>
      <c r="G24" s="265"/>
    </row>
    <row r="25" spans="1:7" ht="102">
      <c r="A25" s="300" t="s">
        <v>395</v>
      </c>
      <c r="B25" s="265"/>
      <c r="C25" s="265"/>
      <c r="D25" s="265"/>
      <c r="E25" s="265"/>
      <c r="F25" s="265"/>
      <c r="G25" s="265"/>
    </row>
    <row r="26" spans="1:7">
      <c r="A26" s="314"/>
      <c r="B26" s="314"/>
      <c r="C26" s="314"/>
      <c r="D26" s="314"/>
      <c r="E26" s="314"/>
      <c r="F26" s="314"/>
      <c r="G26" s="314"/>
    </row>
  </sheetData>
  <mergeCells count="1">
    <mergeCell ref="A26:G26"/>
  </mergeCells>
  <pageMargins left="1.4566929133858268" right="1.4566929133858268" top="0.98425196850393704" bottom="1.0629921259842521" header="0.51181102362204722" footer="0.51181102362204722"/>
  <pageSetup paperSize="9" scale="84" fitToHeight="99" orientation="landscape" cellComments="asDisplayed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33"/>
  <sheetViews>
    <sheetView workbookViewId="0">
      <selection activeCell="A33" sqref="A33"/>
    </sheetView>
  </sheetViews>
  <sheetFormatPr defaultColWidth="8" defaultRowHeight="11.85" customHeight="1"/>
  <cols>
    <col min="1" max="1" width="33.42578125" style="16" customWidth="1"/>
    <col min="2" max="6" width="7.28515625" style="16" customWidth="1"/>
    <col min="7" max="16384" width="8" style="16"/>
  </cols>
  <sheetData>
    <row r="1" spans="1:6" ht="10.15">
      <c r="A1" s="255" t="s">
        <v>396</v>
      </c>
      <c r="B1" s="255"/>
      <c r="C1" s="255"/>
      <c r="D1" s="255"/>
      <c r="E1" s="255"/>
      <c r="F1" s="255"/>
    </row>
    <row r="2" spans="1:6" ht="11.85" customHeight="1">
      <c r="A2" s="249"/>
    </row>
    <row r="3" spans="1:6" ht="40.9">
      <c r="A3" s="162"/>
      <c r="B3" s="363" t="s">
        <v>226</v>
      </c>
      <c r="C3" s="340" t="s">
        <v>227</v>
      </c>
      <c r="D3" s="363" t="s">
        <v>228</v>
      </c>
      <c r="E3" s="363" t="s">
        <v>229</v>
      </c>
      <c r="F3" s="363" t="s">
        <v>230</v>
      </c>
    </row>
    <row r="4" spans="1:6" ht="20.45">
      <c r="A4" s="42" t="s">
        <v>397</v>
      </c>
      <c r="B4" s="26"/>
      <c r="C4" s="90"/>
      <c r="D4" s="26"/>
      <c r="E4" s="26"/>
      <c r="F4" s="26"/>
    </row>
    <row r="5" spans="1:6" ht="10.15">
      <c r="A5" s="163" t="s">
        <v>232</v>
      </c>
      <c r="B5" s="151">
        <v>15461</v>
      </c>
      <c r="C5" s="90">
        <v>1303</v>
      </c>
      <c r="D5" s="151">
        <v>0</v>
      </c>
      <c r="E5" s="151">
        <v>0</v>
      </c>
      <c r="F5" s="151">
        <v>0</v>
      </c>
    </row>
    <row r="6" spans="1:6" ht="10.15">
      <c r="A6" s="24" t="s">
        <v>233</v>
      </c>
      <c r="B6" s="151">
        <v>77535</v>
      </c>
      <c r="C6" s="90">
        <v>34685</v>
      </c>
      <c r="D6" s="151">
        <v>32967</v>
      </c>
      <c r="E6" s="151">
        <v>27979</v>
      </c>
      <c r="F6" s="151">
        <v>25553</v>
      </c>
    </row>
    <row r="7" spans="1:6" ht="10.15">
      <c r="A7" s="163" t="s">
        <v>398</v>
      </c>
      <c r="B7" s="151">
        <v>5833</v>
      </c>
      <c r="C7" s="90">
        <v>5919</v>
      </c>
      <c r="D7" s="151">
        <v>5518</v>
      </c>
      <c r="E7" s="151">
        <v>4708</v>
      </c>
      <c r="F7" s="151">
        <v>4796</v>
      </c>
    </row>
    <row r="8" spans="1:6" ht="10.15">
      <c r="A8" s="163" t="s">
        <v>399</v>
      </c>
      <c r="B8" s="151">
        <v>1277</v>
      </c>
      <c r="C8" s="90">
        <v>439</v>
      </c>
      <c r="D8" s="151">
        <v>441</v>
      </c>
      <c r="E8" s="151">
        <v>443</v>
      </c>
      <c r="F8" s="151">
        <v>463</v>
      </c>
    </row>
    <row r="9" spans="1:6" ht="10.15">
      <c r="A9" s="163" t="s">
        <v>400</v>
      </c>
      <c r="B9" s="151">
        <v>383403</v>
      </c>
      <c r="C9" s="90">
        <v>449459</v>
      </c>
      <c r="D9" s="151">
        <v>428014</v>
      </c>
      <c r="E9" s="151">
        <v>363977</v>
      </c>
      <c r="F9" s="151">
        <v>357197</v>
      </c>
    </row>
    <row r="10" spans="1:6" ht="10.15">
      <c r="A10" s="163" t="s">
        <v>401</v>
      </c>
      <c r="B10" s="151">
        <v>7671</v>
      </c>
      <c r="C10" s="90">
        <v>135</v>
      </c>
      <c r="D10" s="151">
        <v>0</v>
      </c>
      <c r="E10" s="151">
        <v>0</v>
      </c>
      <c r="F10" s="151">
        <v>0</v>
      </c>
    </row>
    <row r="11" spans="1:6" ht="10.15">
      <c r="A11" s="163" t="s">
        <v>236</v>
      </c>
      <c r="B11" s="151">
        <v>28</v>
      </c>
      <c r="C11" s="90">
        <v>152</v>
      </c>
      <c r="D11" s="151">
        <v>152</v>
      </c>
      <c r="E11" s="151">
        <v>152</v>
      </c>
      <c r="F11" s="151">
        <v>152</v>
      </c>
    </row>
    <row r="12" spans="1:6" ht="10.15">
      <c r="A12" s="163" t="s">
        <v>237</v>
      </c>
      <c r="B12" s="151">
        <v>28</v>
      </c>
      <c r="C12" s="90">
        <v>4336</v>
      </c>
      <c r="D12" s="151">
        <v>20</v>
      </c>
      <c r="E12" s="151">
        <v>20</v>
      </c>
      <c r="F12" s="151">
        <v>20</v>
      </c>
    </row>
    <row r="13" spans="1:6" ht="10.15">
      <c r="A13" s="163" t="s">
        <v>176</v>
      </c>
      <c r="B13" s="151">
        <v>31315</v>
      </c>
      <c r="C13" s="90">
        <v>32129</v>
      </c>
      <c r="D13" s="151">
        <v>28005</v>
      </c>
      <c r="E13" s="151">
        <v>28773</v>
      </c>
      <c r="F13" s="151">
        <v>28884</v>
      </c>
    </row>
    <row r="14" spans="1:6" ht="20.45">
      <c r="A14" s="40" t="s">
        <v>402</v>
      </c>
      <c r="B14" s="357">
        <v>522551</v>
      </c>
      <c r="C14" s="358">
        <v>528557</v>
      </c>
      <c r="D14" s="357">
        <v>495117</v>
      </c>
      <c r="E14" s="357">
        <v>426052</v>
      </c>
      <c r="F14" s="357">
        <v>417065</v>
      </c>
    </row>
    <row r="15" spans="1:6" ht="10.15">
      <c r="A15" s="201" t="s">
        <v>403</v>
      </c>
      <c r="B15" s="26"/>
      <c r="C15" s="90"/>
      <c r="D15" s="26"/>
      <c r="E15" s="26"/>
      <c r="F15" s="26"/>
    </row>
    <row r="16" spans="1:6" ht="10.15">
      <c r="A16" s="22" t="s">
        <v>242</v>
      </c>
      <c r="B16" s="26"/>
      <c r="C16" s="90"/>
      <c r="D16" s="26"/>
      <c r="E16" s="26"/>
      <c r="F16" s="26"/>
    </row>
    <row r="17" spans="1:6" ht="10.15">
      <c r="A17" s="216" t="s">
        <v>243</v>
      </c>
      <c r="B17" s="26"/>
      <c r="C17" s="90"/>
      <c r="D17" s="26"/>
      <c r="E17" s="26"/>
      <c r="F17" s="26"/>
    </row>
    <row r="18" spans="1:6" ht="10.15">
      <c r="A18" s="250" t="s">
        <v>404</v>
      </c>
      <c r="B18" s="26"/>
      <c r="C18" s="90"/>
      <c r="D18" s="26"/>
      <c r="E18" s="26"/>
      <c r="F18" s="26"/>
    </row>
    <row r="19" spans="1:6" ht="10.15">
      <c r="A19" s="251" t="s">
        <v>405</v>
      </c>
      <c r="B19" s="151">
        <v>2132</v>
      </c>
      <c r="C19" s="90">
        <v>1982</v>
      </c>
      <c r="D19" s="151">
        <v>1982</v>
      </c>
      <c r="E19" s="151">
        <v>1982</v>
      </c>
      <c r="F19" s="151">
        <v>1982</v>
      </c>
    </row>
    <row r="20" spans="1:6" ht="10.15">
      <c r="A20" s="209" t="s">
        <v>246</v>
      </c>
      <c r="B20" s="26">
        <v>66232</v>
      </c>
      <c r="C20" s="90">
        <v>44187</v>
      </c>
      <c r="D20" s="26">
        <v>28196</v>
      </c>
      <c r="E20" s="26">
        <v>14021</v>
      </c>
      <c r="F20" s="26">
        <v>1039</v>
      </c>
    </row>
    <row r="21" spans="1:6" ht="10.15">
      <c r="A21" s="252" t="s">
        <v>406</v>
      </c>
      <c r="B21" s="205">
        <v>68364</v>
      </c>
      <c r="C21" s="118">
        <v>46169</v>
      </c>
      <c r="D21" s="205">
        <v>30178</v>
      </c>
      <c r="E21" s="205">
        <v>16003</v>
      </c>
      <c r="F21" s="205">
        <v>3021</v>
      </c>
    </row>
    <row r="22" spans="1:6" ht="30.6">
      <c r="A22" s="253" t="s">
        <v>407</v>
      </c>
      <c r="B22" s="357">
        <v>68364</v>
      </c>
      <c r="C22" s="358">
        <v>46169</v>
      </c>
      <c r="D22" s="357">
        <v>30178</v>
      </c>
      <c r="E22" s="357">
        <v>16003</v>
      </c>
      <c r="F22" s="357">
        <v>3021</v>
      </c>
    </row>
    <row r="23" spans="1:6" ht="20.45">
      <c r="A23" s="40" t="s">
        <v>408</v>
      </c>
      <c r="B23" s="401">
        <v>68364</v>
      </c>
      <c r="C23" s="386">
        <v>46169</v>
      </c>
      <c r="D23" s="401">
        <v>30178</v>
      </c>
      <c r="E23" s="401">
        <v>16003</v>
      </c>
      <c r="F23" s="401">
        <v>3021</v>
      </c>
    </row>
    <row r="24" spans="1:6" ht="10.15">
      <c r="A24" s="39" t="s">
        <v>409</v>
      </c>
      <c r="B24" s="75">
        <v>454187</v>
      </c>
      <c r="C24" s="38">
        <v>482388</v>
      </c>
      <c r="D24" s="75">
        <v>464939</v>
      </c>
      <c r="E24" s="75">
        <v>410049</v>
      </c>
      <c r="F24" s="75">
        <v>414044</v>
      </c>
    </row>
    <row r="25" spans="1:6" ht="10.15">
      <c r="A25" s="42" t="s">
        <v>410</v>
      </c>
      <c r="B25" s="374">
        <v>-454187</v>
      </c>
      <c r="C25" s="375">
        <v>-482388</v>
      </c>
      <c r="D25" s="374">
        <v>-464939</v>
      </c>
      <c r="E25" s="374">
        <v>-410049</v>
      </c>
      <c r="F25" s="374">
        <v>-414044</v>
      </c>
    </row>
    <row r="26" spans="1:6" ht="10.15">
      <c r="A26" s="39" t="s">
        <v>411</v>
      </c>
      <c r="B26" s="247">
        <v>-454187</v>
      </c>
      <c r="C26" s="97">
        <v>-482388</v>
      </c>
      <c r="D26" s="247">
        <v>-464939</v>
      </c>
      <c r="E26" s="247">
        <v>-410049</v>
      </c>
      <c r="F26" s="247">
        <v>-414044</v>
      </c>
    </row>
    <row r="27" spans="1:6" ht="10.15">
      <c r="A27" s="254" t="s">
        <v>256</v>
      </c>
      <c r="B27" s="248"/>
      <c r="C27" s="98"/>
      <c r="D27" s="248"/>
      <c r="E27" s="248"/>
      <c r="F27" s="248"/>
    </row>
    <row r="28" spans="1:6" ht="20.45">
      <c r="A28" s="42" t="s">
        <v>412</v>
      </c>
      <c r="B28" s="26"/>
      <c r="C28" s="90"/>
      <c r="D28" s="26"/>
      <c r="E28" s="26"/>
      <c r="F28" s="26"/>
    </row>
    <row r="29" spans="1:6" ht="10.15">
      <c r="A29" s="25" t="s">
        <v>257</v>
      </c>
      <c r="B29" s="26">
        <v>87</v>
      </c>
      <c r="C29" s="161" t="s">
        <v>413</v>
      </c>
      <c r="D29" s="20" t="s">
        <v>413</v>
      </c>
      <c r="E29" s="20" t="s">
        <v>413</v>
      </c>
      <c r="F29" s="20" t="s">
        <v>413</v>
      </c>
    </row>
    <row r="30" spans="1:6" ht="10.15">
      <c r="A30" s="39" t="s">
        <v>258</v>
      </c>
      <c r="B30" s="374">
        <v>87</v>
      </c>
      <c r="C30" s="375">
        <v>0</v>
      </c>
      <c r="D30" s="374">
        <v>0</v>
      </c>
      <c r="E30" s="374">
        <v>0</v>
      </c>
      <c r="F30" s="374">
        <v>0</v>
      </c>
    </row>
    <row r="31" spans="1:6" ht="30.6">
      <c r="A31" s="402" t="s">
        <v>414</v>
      </c>
      <c r="B31" s="392">
        <v>-454100</v>
      </c>
      <c r="C31" s="391">
        <v>-482388</v>
      </c>
      <c r="D31" s="392">
        <v>-464939</v>
      </c>
      <c r="E31" s="392">
        <v>-410049</v>
      </c>
      <c r="F31" s="392">
        <v>-414044</v>
      </c>
    </row>
    <row r="32" spans="1:6" ht="20.45">
      <c r="A32" s="135" t="s">
        <v>268</v>
      </c>
      <c r="B32" s="134"/>
      <c r="C32" s="134"/>
      <c r="D32" s="134"/>
      <c r="E32" s="134"/>
      <c r="F32" s="134"/>
    </row>
    <row r="33" spans="1:6" ht="102">
      <c r="A33" s="308" t="s">
        <v>415</v>
      </c>
      <c r="B33" s="27"/>
      <c r="C33" s="27"/>
      <c r="D33" s="27"/>
      <c r="E33" s="27"/>
      <c r="F33" s="27"/>
    </row>
  </sheetData>
  <pageMargins left="1.4566929133858268" right="1.4566929133858268" top="0.98425196850393704" bottom="1.0629921259842521" header="0.51181102362204722" footer="0.51181102362204722"/>
  <pageSetup paperSize="9" scale="91" orientation="portrait" cellComments="asDisplayed" r:id="rId1"/>
  <headerFooter alignWithMargins="0"/>
  <rowBreaks count="1" manualBreakCount="1">
    <brk id="26" max="5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8"/>
  <dimension ref="A1:F25"/>
  <sheetViews>
    <sheetView workbookViewId="0">
      <selection activeCell="F22" sqref="F22"/>
    </sheetView>
  </sheetViews>
  <sheetFormatPr defaultColWidth="8" defaultRowHeight="11.85" customHeight="1"/>
  <cols>
    <col min="1" max="1" width="28.42578125" style="7" customWidth="1"/>
    <col min="2" max="6" width="8.28515625" style="7" customWidth="1"/>
    <col min="7" max="16384" width="8" style="7"/>
  </cols>
  <sheetData>
    <row r="1" spans="1:6" ht="10.15">
      <c r="A1" s="8" t="s">
        <v>416</v>
      </c>
      <c r="B1" s="8"/>
      <c r="C1" s="8"/>
      <c r="D1" s="8"/>
      <c r="E1" s="8"/>
      <c r="F1" s="8"/>
    </row>
    <row r="2" spans="1:6" ht="11.85" customHeight="1">
      <c r="A2" s="8"/>
    </row>
    <row r="3" spans="1:6" ht="40.9">
      <c r="A3" s="162"/>
      <c r="B3" s="363" t="s">
        <v>226</v>
      </c>
      <c r="C3" s="340" t="s">
        <v>227</v>
      </c>
      <c r="D3" s="363" t="s">
        <v>228</v>
      </c>
      <c r="E3" s="363" t="s">
        <v>229</v>
      </c>
      <c r="F3" s="363" t="s">
        <v>230</v>
      </c>
    </row>
    <row r="4" spans="1:6" ht="10.15">
      <c r="A4" s="246" t="s">
        <v>273</v>
      </c>
      <c r="B4" s="26"/>
      <c r="C4" s="90"/>
      <c r="D4" s="26"/>
      <c r="E4" s="26"/>
      <c r="F4" s="26"/>
    </row>
    <row r="5" spans="1:6" ht="10.15">
      <c r="A5" s="216" t="s">
        <v>274</v>
      </c>
      <c r="B5" s="26"/>
      <c r="C5" s="90"/>
      <c r="D5" s="26"/>
      <c r="E5" s="26"/>
      <c r="F5" s="26"/>
    </row>
    <row r="6" spans="1:6" ht="10.15">
      <c r="A6" s="182" t="s">
        <v>417</v>
      </c>
      <c r="B6" s="26">
        <v>23394</v>
      </c>
      <c r="C6" s="90">
        <v>20377</v>
      </c>
      <c r="D6" s="26">
        <v>19877</v>
      </c>
      <c r="E6" s="26">
        <v>19877</v>
      </c>
      <c r="F6" s="26">
        <v>19877</v>
      </c>
    </row>
    <row r="7" spans="1:6" ht="10.15">
      <c r="A7" s="208" t="s">
        <v>276</v>
      </c>
      <c r="B7" s="26">
        <v>1898</v>
      </c>
      <c r="C7" s="90">
        <v>1255</v>
      </c>
      <c r="D7" s="26">
        <v>1255</v>
      </c>
      <c r="E7" s="26">
        <v>1255</v>
      </c>
      <c r="F7" s="26">
        <v>1255</v>
      </c>
    </row>
    <row r="8" spans="1:6" ht="10.15">
      <c r="A8" s="208" t="s">
        <v>418</v>
      </c>
      <c r="B8" s="26">
        <v>453906</v>
      </c>
      <c r="C8" s="90">
        <v>453906</v>
      </c>
      <c r="D8" s="26">
        <v>453906</v>
      </c>
      <c r="E8" s="26">
        <v>453906</v>
      </c>
      <c r="F8" s="26">
        <v>453906</v>
      </c>
    </row>
    <row r="9" spans="1:6" ht="10.15">
      <c r="A9" s="207" t="s">
        <v>277</v>
      </c>
      <c r="B9" s="372">
        <v>479198</v>
      </c>
      <c r="C9" s="373">
        <v>475538</v>
      </c>
      <c r="D9" s="372">
        <v>475038</v>
      </c>
      <c r="E9" s="372">
        <v>475038</v>
      </c>
      <c r="F9" s="372">
        <v>475038</v>
      </c>
    </row>
    <row r="10" spans="1:6" ht="10.15">
      <c r="A10" s="216" t="s">
        <v>278</v>
      </c>
      <c r="B10" s="26"/>
      <c r="C10" s="90"/>
      <c r="D10" s="26"/>
      <c r="E10" s="26"/>
      <c r="F10" s="26"/>
    </row>
    <row r="11" spans="1:6" ht="10.15">
      <c r="A11" s="219" t="s">
        <v>280</v>
      </c>
      <c r="B11" s="26">
        <v>135</v>
      </c>
      <c r="C11" s="90">
        <v>0</v>
      </c>
      <c r="D11" s="26">
        <v>0</v>
      </c>
      <c r="E11" s="26">
        <v>0</v>
      </c>
      <c r="F11" s="26">
        <v>0</v>
      </c>
    </row>
    <row r="12" spans="1:6" ht="10.15">
      <c r="A12" s="217" t="s">
        <v>283</v>
      </c>
      <c r="B12" s="372">
        <v>135</v>
      </c>
      <c r="C12" s="373">
        <v>0</v>
      </c>
      <c r="D12" s="372">
        <v>0</v>
      </c>
      <c r="E12" s="372">
        <v>0</v>
      </c>
      <c r="F12" s="372">
        <v>0</v>
      </c>
    </row>
    <row r="13" spans="1:6" ht="20.45">
      <c r="A13" s="40" t="s">
        <v>419</v>
      </c>
      <c r="B13" s="245">
        <v>479333</v>
      </c>
      <c r="C13" s="95">
        <v>475538</v>
      </c>
      <c r="D13" s="245">
        <v>475038</v>
      </c>
      <c r="E13" s="245">
        <v>475038</v>
      </c>
      <c r="F13" s="245">
        <v>475038</v>
      </c>
    </row>
    <row r="14" spans="1:6" ht="10.15">
      <c r="A14" s="22" t="s">
        <v>285</v>
      </c>
      <c r="B14" s="26"/>
      <c r="C14" s="90"/>
      <c r="D14" s="26"/>
      <c r="E14" s="26"/>
      <c r="F14" s="26"/>
    </row>
    <row r="15" spans="1:6" ht="10.15">
      <c r="A15" s="216" t="s">
        <v>286</v>
      </c>
      <c r="B15" s="26"/>
      <c r="C15" s="90"/>
      <c r="D15" s="26"/>
      <c r="E15" s="26"/>
      <c r="F15" s="26"/>
    </row>
    <row r="16" spans="1:6" ht="10.15">
      <c r="A16" s="219" t="s">
        <v>233</v>
      </c>
      <c r="B16" s="26">
        <v>6925</v>
      </c>
      <c r="C16" s="90">
        <v>314</v>
      </c>
      <c r="D16" s="26">
        <v>314</v>
      </c>
      <c r="E16" s="26">
        <v>314</v>
      </c>
      <c r="F16" s="26">
        <v>314</v>
      </c>
    </row>
    <row r="17" spans="1:6" ht="10.15">
      <c r="A17" s="219" t="s">
        <v>400</v>
      </c>
      <c r="B17" s="26">
        <v>615</v>
      </c>
      <c r="C17" s="90">
        <v>615</v>
      </c>
      <c r="D17" s="26">
        <v>615</v>
      </c>
      <c r="E17" s="26">
        <v>615</v>
      </c>
      <c r="F17" s="26">
        <v>615</v>
      </c>
    </row>
    <row r="18" spans="1:6" ht="10.15">
      <c r="A18" s="219" t="s">
        <v>287</v>
      </c>
      <c r="B18" s="26">
        <v>1092</v>
      </c>
      <c r="C18" s="90">
        <v>1092</v>
      </c>
      <c r="D18" s="26">
        <v>1092</v>
      </c>
      <c r="E18" s="26">
        <v>1092</v>
      </c>
      <c r="F18" s="26">
        <v>1092</v>
      </c>
    </row>
    <row r="19" spans="1:6" ht="10.15">
      <c r="A19" s="217" t="s">
        <v>288</v>
      </c>
      <c r="B19" s="372">
        <v>8632</v>
      </c>
      <c r="C19" s="373">
        <v>2021</v>
      </c>
      <c r="D19" s="372">
        <v>2021</v>
      </c>
      <c r="E19" s="372">
        <v>2021</v>
      </c>
      <c r="F19" s="372">
        <v>2021</v>
      </c>
    </row>
    <row r="20" spans="1:6" ht="10.15">
      <c r="A20" s="216" t="s">
        <v>292</v>
      </c>
      <c r="B20" s="26"/>
      <c r="C20" s="90"/>
      <c r="D20" s="26"/>
      <c r="E20" s="26"/>
      <c r="F20" s="26"/>
    </row>
    <row r="21" spans="1:6" ht="10.15">
      <c r="A21" s="219" t="s">
        <v>294</v>
      </c>
      <c r="B21" s="26">
        <v>6764</v>
      </c>
      <c r="C21" s="90">
        <v>3382</v>
      </c>
      <c r="D21" s="26">
        <v>3382</v>
      </c>
      <c r="E21" s="26">
        <v>3382</v>
      </c>
      <c r="F21" s="26">
        <v>3382</v>
      </c>
    </row>
    <row r="22" spans="1:6" ht="10.15">
      <c r="A22" s="217" t="s">
        <v>295</v>
      </c>
      <c r="B22" s="372">
        <v>6764</v>
      </c>
      <c r="C22" s="373">
        <v>3382</v>
      </c>
      <c r="D22" s="372">
        <v>3382</v>
      </c>
      <c r="E22" s="372">
        <v>3382</v>
      </c>
      <c r="F22" s="372">
        <v>3382</v>
      </c>
    </row>
    <row r="23" spans="1:6" ht="20.45">
      <c r="A23" s="40" t="s">
        <v>420</v>
      </c>
      <c r="B23" s="392">
        <v>15396</v>
      </c>
      <c r="C23" s="403">
        <v>5403</v>
      </c>
      <c r="D23" s="392">
        <v>5403</v>
      </c>
      <c r="E23" s="392">
        <v>5403</v>
      </c>
      <c r="F23" s="392">
        <v>5403</v>
      </c>
    </row>
    <row r="24" spans="1:6" ht="10.15">
      <c r="A24" s="404" t="s">
        <v>421</v>
      </c>
      <c r="B24" s="378">
        <v>463937</v>
      </c>
      <c r="C24" s="405">
        <v>470135</v>
      </c>
      <c r="D24" s="378">
        <v>469635</v>
      </c>
      <c r="E24" s="378">
        <v>469635</v>
      </c>
      <c r="F24" s="378">
        <v>469635</v>
      </c>
    </row>
    <row r="25" spans="1:6" ht="20.45">
      <c r="A25" s="313" t="s">
        <v>268</v>
      </c>
      <c r="B25" s="265"/>
      <c r="C25" s="265"/>
      <c r="D25" s="265"/>
      <c r="E25" s="265"/>
      <c r="F25" s="265"/>
    </row>
  </sheetData>
  <phoneticPr fontId="17" type="noConversion"/>
  <pageMargins left="1.4566929133858268" right="1.4566929133858268" top="0.98425196850393704" bottom="1.0629921259842521" header="0.51181102362204722" footer="0.51181102362204722"/>
  <pageSetup paperSize="9" scale="97" orientation="portrait" cellComments="asDisplayed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30"/>
  <dimension ref="A1:G41"/>
  <sheetViews>
    <sheetView tabSelected="1" topLeftCell="A16" workbookViewId="0">
      <selection activeCell="C16" sqref="C16"/>
    </sheetView>
  </sheetViews>
  <sheetFormatPr defaultColWidth="8" defaultRowHeight="11.85" customHeight="1"/>
  <cols>
    <col min="1" max="1" width="28.42578125" style="7" customWidth="1"/>
    <col min="2" max="6" width="8.28515625" style="7" customWidth="1"/>
    <col min="7" max="16384" width="8" style="7"/>
  </cols>
  <sheetData>
    <row r="1" spans="1:6" ht="10.15">
      <c r="A1" s="8" t="s">
        <v>422</v>
      </c>
      <c r="B1" s="8"/>
      <c r="C1" s="8"/>
      <c r="D1" s="8"/>
      <c r="E1" s="8"/>
      <c r="F1" s="8"/>
    </row>
    <row r="2" spans="1:6" ht="11.85" customHeight="1">
      <c r="A2" s="8"/>
    </row>
    <row r="3" spans="1:6" ht="40.9">
      <c r="A3" s="162"/>
      <c r="B3" s="363" t="s">
        <v>226</v>
      </c>
      <c r="C3" s="340" t="s">
        <v>227</v>
      </c>
      <c r="D3" s="363" t="s">
        <v>228</v>
      </c>
      <c r="E3" s="363" t="s">
        <v>229</v>
      </c>
      <c r="F3" s="363" t="s">
        <v>230</v>
      </c>
    </row>
    <row r="4" spans="1:6" ht="10.15">
      <c r="A4" s="22" t="s">
        <v>328</v>
      </c>
      <c r="B4" s="26"/>
      <c r="C4" s="90"/>
      <c r="D4" s="26"/>
      <c r="E4" s="26"/>
      <c r="F4" s="26"/>
    </row>
    <row r="5" spans="1:6" ht="10.15">
      <c r="A5" s="22" t="s">
        <v>329</v>
      </c>
      <c r="B5" s="26"/>
      <c r="C5" s="90"/>
      <c r="D5" s="26"/>
      <c r="E5" s="26"/>
      <c r="F5" s="26"/>
    </row>
    <row r="6" spans="1:6" ht="20.45">
      <c r="A6" s="41" t="s">
        <v>244</v>
      </c>
      <c r="B6" s="26">
        <v>7446</v>
      </c>
      <c r="C6" s="90">
        <v>1947</v>
      </c>
      <c r="D6" s="26">
        <v>1962</v>
      </c>
      <c r="E6" s="26">
        <v>1962</v>
      </c>
      <c r="F6" s="26">
        <v>1962</v>
      </c>
    </row>
    <row r="7" spans="1:6" ht="10.15">
      <c r="A7" s="25" t="s">
        <v>332</v>
      </c>
      <c r="B7" s="26">
        <v>44342</v>
      </c>
      <c r="C7" s="90">
        <v>0</v>
      </c>
      <c r="D7" s="26">
        <v>0</v>
      </c>
      <c r="E7" s="26">
        <v>0</v>
      </c>
      <c r="F7" s="26">
        <v>0</v>
      </c>
    </row>
    <row r="8" spans="1:6" ht="10.15">
      <c r="A8" s="24" t="s">
        <v>339</v>
      </c>
      <c r="B8" s="26">
        <v>66232</v>
      </c>
      <c r="C8" s="90">
        <v>44189</v>
      </c>
      <c r="D8" s="26">
        <v>28196</v>
      </c>
      <c r="E8" s="26">
        <v>14021</v>
      </c>
      <c r="F8" s="26">
        <v>1039</v>
      </c>
    </row>
    <row r="9" spans="1:6" ht="10.15">
      <c r="A9" s="71" t="s">
        <v>333</v>
      </c>
      <c r="B9" s="372">
        <v>118020</v>
      </c>
      <c r="C9" s="373">
        <v>46136</v>
      </c>
      <c r="D9" s="372">
        <v>30158</v>
      </c>
      <c r="E9" s="372">
        <v>15983</v>
      </c>
      <c r="F9" s="372">
        <v>3001</v>
      </c>
    </row>
    <row r="10" spans="1:6" ht="10.15">
      <c r="A10" s="22" t="s">
        <v>334</v>
      </c>
      <c r="B10" s="26"/>
      <c r="C10" s="90"/>
      <c r="D10" s="26"/>
      <c r="E10" s="26"/>
      <c r="F10" s="26"/>
    </row>
    <row r="11" spans="1:6" ht="10.15">
      <c r="A11" s="25" t="s">
        <v>400</v>
      </c>
      <c r="B11" s="26">
        <v>382788</v>
      </c>
      <c r="C11" s="90">
        <v>449459</v>
      </c>
      <c r="D11" s="26">
        <v>428014</v>
      </c>
      <c r="E11" s="26">
        <v>363977</v>
      </c>
      <c r="F11" s="26">
        <v>357197</v>
      </c>
    </row>
    <row r="12" spans="1:6" ht="10.15">
      <c r="A12" s="25" t="s">
        <v>423</v>
      </c>
      <c r="B12" s="26">
        <v>5833</v>
      </c>
      <c r="C12" s="90">
        <v>5919</v>
      </c>
      <c r="D12" s="26">
        <v>5518</v>
      </c>
      <c r="E12" s="26">
        <v>4708</v>
      </c>
      <c r="F12" s="26">
        <v>4796</v>
      </c>
    </row>
    <row r="13" spans="1:6" ht="10.15">
      <c r="A13" s="25" t="s">
        <v>399</v>
      </c>
      <c r="B13" s="26">
        <v>1277</v>
      </c>
      <c r="C13" s="90">
        <v>591</v>
      </c>
      <c r="D13" s="26">
        <v>593</v>
      </c>
      <c r="E13" s="26">
        <v>595</v>
      </c>
      <c r="F13" s="26">
        <v>615</v>
      </c>
    </row>
    <row r="14" spans="1:6" ht="10.15">
      <c r="A14" s="25" t="s">
        <v>233</v>
      </c>
      <c r="B14" s="26">
        <v>92378</v>
      </c>
      <c r="C14" s="90">
        <v>34665</v>
      </c>
      <c r="D14" s="26">
        <v>32967</v>
      </c>
      <c r="E14" s="26">
        <v>27979</v>
      </c>
      <c r="F14" s="26">
        <v>25553</v>
      </c>
    </row>
    <row r="15" spans="1:6" ht="10.15">
      <c r="A15" s="25" t="s">
        <v>336</v>
      </c>
      <c r="B15" s="26">
        <v>41025</v>
      </c>
      <c r="C15" s="90">
        <v>0</v>
      </c>
      <c r="D15" s="26">
        <v>0</v>
      </c>
      <c r="E15" s="26">
        <v>0</v>
      </c>
      <c r="F15" s="26">
        <v>0</v>
      </c>
    </row>
    <row r="16" spans="1:6" ht="10.15">
      <c r="A16" s="25" t="s">
        <v>335</v>
      </c>
      <c r="B16" s="26">
        <v>15662</v>
      </c>
      <c r="C16" s="90">
        <v>1297</v>
      </c>
      <c r="D16" s="26">
        <v>0</v>
      </c>
      <c r="E16" s="26">
        <v>0</v>
      </c>
      <c r="F16" s="26">
        <v>0</v>
      </c>
    </row>
    <row r="17" spans="1:6" ht="10.15">
      <c r="A17" s="25" t="s">
        <v>337</v>
      </c>
      <c r="B17" s="26">
        <v>8</v>
      </c>
      <c r="C17" s="90">
        <v>0</v>
      </c>
      <c r="D17" s="26">
        <v>0</v>
      </c>
      <c r="E17" s="26">
        <v>0</v>
      </c>
      <c r="F17" s="26">
        <v>0</v>
      </c>
    </row>
    <row r="18" spans="1:6" ht="10.15">
      <c r="A18" s="163" t="s">
        <v>176</v>
      </c>
      <c r="B18" s="26">
        <v>31315</v>
      </c>
      <c r="C18" s="90">
        <v>32129</v>
      </c>
      <c r="D18" s="26">
        <v>28005</v>
      </c>
      <c r="E18" s="26">
        <v>28773</v>
      </c>
      <c r="F18" s="26">
        <v>28884</v>
      </c>
    </row>
    <row r="19" spans="1:6" ht="10.15">
      <c r="A19" s="72" t="s">
        <v>340</v>
      </c>
      <c r="B19" s="372">
        <v>570286</v>
      </c>
      <c r="C19" s="373">
        <v>524060</v>
      </c>
      <c r="D19" s="372">
        <v>495097</v>
      </c>
      <c r="E19" s="372">
        <v>426032</v>
      </c>
      <c r="F19" s="372">
        <v>417045</v>
      </c>
    </row>
    <row r="20" spans="1:6" ht="20.45">
      <c r="A20" s="42" t="s">
        <v>424</v>
      </c>
      <c r="B20" s="389">
        <v>-452266</v>
      </c>
      <c r="C20" s="388">
        <v>-477924</v>
      </c>
      <c r="D20" s="389">
        <v>-464939</v>
      </c>
      <c r="E20" s="389">
        <v>-410049</v>
      </c>
      <c r="F20" s="389">
        <v>-414044</v>
      </c>
    </row>
    <row r="21" spans="1:6" ht="10.15">
      <c r="A21" s="22" t="s">
        <v>342</v>
      </c>
      <c r="B21" s="26"/>
      <c r="C21" s="90"/>
      <c r="D21" s="26"/>
      <c r="E21" s="26"/>
      <c r="F21" s="26"/>
    </row>
    <row r="22" spans="1:6" ht="10.15">
      <c r="A22" s="164" t="s">
        <v>334</v>
      </c>
      <c r="B22" s="26"/>
      <c r="C22" s="90"/>
      <c r="D22" s="26"/>
      <c r="E22" s="26"/>
      <c r="F22" s="26"/>
    </row>
    <row r="23" spans="1:6" ht="20.45">
      <c r="A23" s="76" t="s">
        <v>425</v>
      </c>
      <c r="B23" s="26">
        <v>1030</v>
      </c>
      <c r="C23" s="90">
        <v>0</v>
      </c>
      <c r="D23" s="26">
        <v>0</v>
      </c>
      <c r="E23" s="26">
        <v>0</v>
      </c>
      <c r="F23" s="26">
        <v>0</v>
      </c>
    </row>
    <row r="24" spans="1:6" ht="10.15">
      <c r="A24" s="165" t="s">
        <v>340</v>
      </c>
      <c r="B24" s="372">
        <v>1030</v>
      </c>
      <c r="C24" s="373">
        <v>0</v>
      </c>
      <c r="D24" s="372">
        <v>0</v>
      </c>
      <c r="E24" s="372">
        <v>0</v>
      </c>
      <c r="F24" s="372">
        <v>0</v>
      </c>
    </row>
    <row r="25" spans="1:6" ht="20.45">
      <c r="A25" s="166" t="s">
        <v>344</v>
      </c>
      <c r="B25" s="401">
        <v>-1030</v>
      </c>
      <c r="C25" s="386">
        <v>0</v>
      </c>
      <c r="D25" s="401">
        <v>0</v>
      </c>
      <c r="E25" s="401">
        <v>0</v>
      </c>
      <c r="F25" s="401">
        <v>0</v>
      </c>
    </row>
    <row r="26" spans="1:6" ht="10.15">
      <c r="A26" s="167" t="s">
        <v>345</v>
      </c>
      <c r="B26" s="26"/>
      <c r="C26" s="90"/>
      <c r="D26" s="26"/>
      <c r="E26" s="26"/>
      <c r="F26" s="26"/>
    </row>
    <row r="27" spans="1:6" ht="10.15">
      <c r="A27" s="168" t="s">
        <v>329</v>
      </c>
      <c r="B27" s="26"/>
      <c r="C27" s="90"/>
      <c r="D27" s="26"/>
      <c r="E27" s="26"/>
      <c r="F27" s="26"/>
    </row>
    <row r="28" spans="1:6" ht="10.15">
      <c r="A28" s="24" t="s">
        <v>339</v>
      </c>
      <c r="B28" s="26">
        <v>1027</v>
      </c>
      <c r="C28" s="90">
        <v>-2</v>
      </c>
      <c r="D28" s="26">
        <v>0</v>
      </c>
      <c r="E28" s="26">
        <v>0</v>
      </c>
      <c r="F28" s="26">
        <v>0</v>
      </c>
    </row>
    <row r="29" spans="1:6" ht="10.15">
      <c r="A29" s="72" t="s">
        <v>340</v>
      </c>
      <c r="B29" s="372">
        <v>1027</v>
      </c>
      <c r="C29" s="373">
        <v>-2</v>
      </c>
      <c r="D29" s="372">
        <v>0</v>
      </c>
      <c r="E29" s="372">
        <v>0</v>
      </c>
      <c r="F29" s="372">
        <v>0</v>
      </c>
    </row>
    <row r="30" spans="1:6" ht="10.15">
      <c r="A30" s="22" t="s">
        <v>334</v>
      </c>
      <c r="B30" s="26"/>
      <c r="C30" s="90"/>
      <c r="D30" s="26"/>
      <c r="E30" s="26"/>
      <c r="F30" s="26"/>
    </row>
    <row r="31" spans="1:6" ht="10.15">
      <c r="A31" s="163" t="s">
        <v>346</v>
      </c>
      <c r="B31" s="26">
        <v>2517</v>
      </c>
      <c r="C31" s="90">
        <v>0</v>
      </c>
      <c r="D31" s="26">
        <v>0</v>
      </c>
      <c r="E31" s="26">
        <v>0</v>
      </c>
      <c r="F31" s="26">
        <v>0</v>
      </c>
    </row>
    <row r="32" spans="1:6" ht="10.15">
      <c r="A32" s="72" t="s">
        <v>340</v>
      </c>
      <c r="B32" s="372">
        <v>2517</v>
      </c>
      <c r="C32" s="373">
        <v>0</v>
      </c>
      <c r="D32" s="372">
        <v>0</v>
      </c>
      <c r="E32" s="372">
        <v>0</v>
      </c>
      <c r="F32" s="372">
        <v>0</v>
      </c>
    </row>
    <row r="33" spans="1:7" ht="20.45">
      <c r="A33" s="42" t="s">
        <v>347</v>
      </c>
      <c r="B33" s="401">
        <v>-1490</v>
      </c>
      <c r="C33" s="406">
        <v>-2</v>
      </c>
      <c r="D33" s="401">
        <v>0</v>
      </c>
      <c r="E33" s="401">
        <v>0</v>
      </c>
      <c r="F33" s="401">
        <v>0</v>
      </c>
    </row>
    <row r="34" spans="1:7" ht="20.45">
      <c r="A34" s="169" t="s">
        <v>426</v>
      </c>
      <c r="B34" s="241">
        <v>-454786</v>
      </c>
      <c r="C34" s="99">
        <v>-477926</v>
      </c>
      <c r="D34" s="241">
        <v>-464939</v>
      </c>
      <c r="E34" s="241">
        <v>-410049</v>
      </c>
      <c r="F34" s="241">
        <v>-414044</v>
      </c>
    </row>
    <row r="35" spans="1:7" ht="20.45">
      <c r="A35" s="170" t="s">
        <v>427</v>
      </c>
      <c r="B35" s="26">
        <v>13473</v>
      </c>
      <c r="C35" s="90">
        <v>23394</v>
      </c>
      <c r="D35" s="26">
        <v>20377</v>
      </c>
      <c r="E35" s="26">
        <v>19877</v>
      </c>
      <c r="F35" s="26">
        <v>19877</v>
      </c>
      <c r="G35" s="242"/>
    </row>
    <row r="36" spans="1:7" ht="20.45">
      <c r="A36" s="171" t="s">
        <v>428</v>
      </c>
      <c r="B36" s="26">
        <v>522390</v>
      </c>
      <c r="C36" s="90">
        <v>476891</v>
      </c>
      <c r="D36" s="26">
        <v>466421</v>
      </c>
      <c r="E36" s="26">
        <v>412031</v>
      </c>
      <c r="F36" s="26">
        <v>416026</v>
      </c>
    </row>
    <row r="37" spans="1:7" ht="20.45">
      <c r="A37" s="407" t="s">
        <v>429</v>
      </c>
      <c r="B37" s="243">
        <v>522390</v>
      </c>
      <c r="C37" s="123">
        <v>476891</v>
      </c>
      <c r="D37" s="243">
        <v>466421</v>
      </c>
      <c r="E37" s="243">
        <v>412031</v>
      </c>
      <c r="F37" s="243">
        <v>416026</v>
      </c>
    </row>
    <row r="38" spans="1:7" ht="20.45">
      <c r="A38" s="171" t="s">
        <v>430</v>
      </c>
      <c r="B38" s="26">
        <v>-57683</v>
      </c>
      <c r="C38" s="90">
        <v>-1982</v>
      </c>
      <c r="D38" s="26">
        <v>-1982</v>
      </c>
      <c r="E38" s="26">
        <v>-1982</v>
      </c>
      <c r="F38" s="26">
        <v>-1982</v>
      </c>
    </row>
    <row r="39" spans="1:7" ht="20.45">
      <c r="A39" s="172" t="s">
        <v>431</v>
      </c>
      <c r="B39" s="244">
        <v>-57683</v>
      </c>
      <c r="C39" s="119">
        <v>-1982</v>
      </c>
      <c r="D39" s="244">
        <v>-1982</v>
      </c>
      <c r="E39" s="244">
        <v>-1982</v>
      </c>
      <c r="F39" s="244">
        <v>-1982</v>
      </c>
    </row>
    <row r="40" spans="1:7" ht="20.45">
      <c r="A40" s="408" t="s">
        <v>432</v>
      </c>
      <c r="B40" s="409">
        <v>23394</v>
      </c>
      <c r="C40" s="95">
        <v>20377</v>
      </c>
      <c r="D40" s="409">
        <v>19877</v>
      </c>
      <c r="E40" s="409">
        <v>19877</v>
      </c>
      <c r="F40" s="409">
        <v>19877</v>
      </c>
    </row>
    <row r="41" spans="1:7" ht="20.45">
      <c r="A41" s="313" t="s">
        <v>268</v>
      </c>
      <c r="B41" s="265"/>
      <c r="C41" s="265"/>
      <c r="D41" s="265"/>
      <c r="E41" s="265"/>
      <c r="F41" s="265"/>
    </row>
  </sheetData>
  <phoneticPr fontId="17" type="noConversion"/>
  <pageMargins left="1.4566929133858268" right="1.4566929133858268" top="0.98425196850393704" bottom="1.0629921259842521" header="0.51181102362204722" footer="0.51181102362204722"/>
  <pageSetup paperSize="9" scale="97" orientation="portrait" cellComments="asDisplayed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_x0020_Date_x0020_Created xmlns="a334ba3b-e131-42d3-95f3-2728f5a41884" xsi:nil="true"/>
    <_dlc_DocId xmlns="6a7e9632-768a-49bf-85ac-c69233ab2a52">FIN33506-1566835604-286172</_dlc_DocId>
    <TaxKeywordTaxHTField xmlns="a334ba3b-e131-42d3-95f3-2728f5a41884">
      <Terms xmlns="http://schemas.microsoft.com/office/infopath/2007/PartnerControls">
        <TermInfo xmlns="http://schemas.microsoft.com/office/infopath/2007/PartnerControls">
          <TermName xmlns="http://schemas.microsoft.com/office/infopath/2007/PartnerControls">[SEC=OFFICIAL]</TermName>
          <TermId xmlns="http://schemas.microsoft.com/office/infopath/2007/PartnerControls">07351cc0-de73-4913-be2f-56f124cbf8bb</TermId>
        </TermInfo>
      </Terms>
    </TaxKeywordTaxHTField>
    <lf395e0388bc45bfb8642f07b9d090f4 xmlns="a334ba3b-e131-42d3-95f3-2728f5a41884">
      <Terms xmlns="http://schemas.microsoft.com/office/infopath/2007/PartnerControls"/>
    </lf395e0388bc45bfb8642f07b9d090f4>
    <of934ccb37d6451ba60cdb89c1817167 xmlns="a334ba3b-e131-42d3-95f3-2728f5a41884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Department of Finance</TermName>
          <TermId xmlns="http://schemas.microsoft.com/office/infopath/2007/PartnerControls">fd660e8f-8f31-49bd-92a3-d31d4da31afe</TermId>
        </TermInfo>
      </Terms>
    </of934ccb37d6451ba60cdb89c1817167>
    <lcf76f155ced4ddcb4097134ff3c332f xmlns="e39afc8f-a215-4bb1-9caf-c1c5d2f63d8a">
      <Terms xmlns="http://schemas.microsoft.com/office/infopath/2007/PartnerControls"/>
    </lcf76f155ced4ddcb4097134ff3c332f>
    <TaxCatchAll xmlns="a334ba3b-e131-42d3-95f3-2728f5a41884">
      <Value>34</Value>
      <Value>1</Value>
    </TaxCatchAll>
    <e0fcb3f570964638902a63147cd98219 xmlns="a334ba3b-e131-42d3-95f3-2728f5a41884">
      <Terms xmlns="http://schemas.microsoft.com/office/infopath/2007/PartnerControls"/>
    </e0fcb3f570964638902a63147cd98219>
    <Security_x0020_Classification xmlns="a334ba3b-e131-42d3-95f3-2728f5a41884">OFFICIAL</Security_x0020_Classification>
    <f0888ba7078d4a1bac90b097c1ed0fad xmlns="a334ba3b-e131-42d3-95f3-2728f5a41884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Department of Finance</TermName>
          <TermId xmlns="http://schemas.microsoft.com/office/infopath/2007/PartnerControls">fd660e8f-8f31-49bd-92a3-d31d4da31afe</TermId>
        </TermInfo>
      </Terms>
    </f0888ba7078d4a1bac90b097c1ed0fad>
    <_dlc_DocIdUrl xmlns="6a7e9632-768a-49bf-85ac-c69233ab2a52">
      <Url>https://financegovau.sharepoint.com/sites/M365_DoF_50033506/_layouts/15/DocIdRedir.aspx?ID=FIN33506-1566835604-286172</Url>
      <Description>FIN33506-1566835604-286172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c4b2c377-c74f-46b8-b62e-9cefa93d8fc8" ContentTypeId="0x010100B7B479F47583304BA8B631462CC772D7" PreviousValue="tru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Finance Document" ma:contentTypeID="0x010100B7B479F47583304BA8B631462CC772D7008F7CFF9272C47D4280006CCC81AF3990" ma:contentTypeVersion="35" ma:contentTypeDescription="Create a new document." ma:contentTypeScope="" ma:versionID="5b746bb3fa39dd715ba58b0ef7856e6e">
  <xsd:schema xmlns:xsd="http://www.w3.org/2001/XMLSchema" xmlns:xs="http://www.w3.org/2001/XMLSchema" xmlns:p="http://schemas.microsoft.com/office/2006/metadata/properties" xmlns:ns2="a334ba3b-e131-42d3-95f3-2728f5a41884" xmlns:ns3="e39afc8f-a215-4bb1-9caf-c1c5d2f63d8a" xmlns:ns4="6a7e9632-768a-49bf-85ac-c69233ab2a52" targetNamespace="http://schemas.microsoft.com/office/2006/metadata/properties" ma:root="true" ma:fieldsID="53673dd0a6d4f49ae343d46810698820" ns2:_="" ns3:_="" ns4:_="">
    <xsd:import namespace="a334ba3b-e131-42d3-95f3-2728f5a41884"/>
    <xsd:import namespace="e39afc8f-a215-4bb1-9caf-c1c5d2f63d8a"/>
    <xsd:import namespace="6a7e9632-768a-49bf-85ac-c69233ab2a52"/>
    <xsd:element name="properties">
      <xsd:complexType>
        <xsd:sequence>
          <xsd:element name="documentManagement">
            <xsd:complexType>
              <xsd:all>
                <xsd:element ref="ns2:Security_x0020_Classification" minOccurs="0"/>
                <xsd:element ref="ns2:Original_x0020_Date_x0020_Created" minOccurs="0"/>
                <xsd:element ref="ns2:e0fcb3f570964638902a63147cd98219" minOccurs="0"/>
                <xsd:element ref="ns2:f0888ba7078d4a1bac90b097c1ed0fad" minOccurs="0"/>
                <xsd:element ref="ns2:of934ccb37d6451ba60cdb89c1817167" minOccurs="0"/>
                <xsd:element ref="ns2:TaxKeywordTaxHTField" minOccurs="0"/>
                <xsd:element ref="ns2:lf395e0388bc45bfb8642f07b9d090f4" minOccurs="0"/>
                <xsd:element ref="ns2:TaxCatchAll" minOccurs="0"/>
                <xsd:element ref="ns3:MediaServiceFastMetadata" minOccurs="0"/>
                <xsd:element ref="ns4:SharedWithUsers" minOccurs="0"/>
                <xsd:element ref="ns4:SharedWithDetails" minOccurs="0"/>
                <xsd:element ref="ns2:TaxCatchAllLabe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Metadata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4:_dlc_DocId" minOccurs="0"/>
                <xsd:element ref="ns4:_dlc_DocIdUrl" minOccurs="0"/>
                <xsd:element ref="ns4:_dlc_DocIdPersistId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34ba3b-e131-42d3-95f3-2728f5a41884" elementFormDefault="qualified">
    <xsd:import namespace="http://schemas.microsoft.com/office/2006/documentManagement/types"/>
    <xsd:import namespace="http://schemas.microsoft.com/office/infopath/2007/PartnerControls"/>
    <xsd:element name="Security_x0020_Classification" ma:index="3" nillable="true" ma:displayName="Security Classification" ma:default="OFFICIAL" ma:format="Dropdown" ma:internalName="Security_x0020_Classification" ma:readOnly="false">
      <xsd:simpleType>
        <xsd:union memberTypes="dms:Text">
          <xsd:simpleType>
            <xsd:restriction base="dms:Choice">
              <xsd:enumeration value="UNOFFICIAL"/>
              <xsd:enumeration value="OFFICIAL"/>
              <xsd:enumeration value="OFFICIAL:Sensitive"/>
              <xsd:enumeration value="OFFICIAL:Sensitive, Personal-Privacy"/>
              <xsd:enumeration value="OFFICIAL:Sensitive, Legal-Privilege"/>
              <xsd:enumeration value="OFFICIAL:Sensitive, Legislative-Secrecy"/>
              <xsd:enumeration value="OFFICIAL:Sensitive, SH:National-Cabinet"/>
              <xsd:enumeration value="OFFICIAL:Sensitive, SH:National-Cabinet, Personal-Privacy"/>
              <xsd:enumeration value="OFFICIAL:Sensitive, SH:National-Cabinet, Legislative-Secrecy"/>
              <xsd:enumeration value="OFFICIAL:Sensitive, SH:National-Cabinet, Legal-Privilege"/>
              <xsd:enumeration value="PROTECTED"/>
              <xsd:enumeration value="PROTECTED, Legal-Privilege"/>
              <xsd:enumeration value="PROTECTED, Personal-Privacy"/>
              <xsd:enumeration value="PROTECTED, Legislative-Secrecy"/>
              <xsd:enumeration value="PROTECTED SH:CABINET"/>
              <xsd:enumeration value="PROTECTED SH:CABINET, Personal-Privacy"/>
              <xsd:enumeration value="PROTECTED SH:CABINET, Legal-Privilege"/>
              <xsd:enumeration value="PROTECTED SH:CABINET, Legislative-Secrecy"/>
              <xsd:enumeration value="PROTECTED SH:National-Cabinet"/>
              <xsd:enumeration value="PROTECTED SH:National-Cabinet, Personal-Privacy"/>
              <xsd:enumeration value="PROTECTED SH:National-Cabinet, Legal-Privilege"/>
              <xsd:enumeration value="PROTECTED SH:National-Cabinet, Legislative-Secrecy"/>
              <xsd:enumeration value="UNCLASSIFIED"/>
              <xsd:enumeration value="UNCLASSIFIED - Sensitive: Personal"/>
              <xsd:enumeration value="UNCLASSIFIED - Sensitive: Legal"/>
              <xsd:enumeration value="UNCLASSIFIED - Sensitive"/>
              <xsd:enumeration value="For Official Use Only"/>
              <xsd:enumeration value="PROTECTED - Sensitive"/>
              <xsd:enumeration value="PROTECTED - Sensitive: Personal"/>
              <xsd:enumeration value="PROTECTED - Sensitive: Cabinet"/>
              <xsd:enumeration value="PROTECTED - Sensitive: Legal"/>
              <xsd:enumeration value="PROTECTED:CABINET"/>
            </xsd:restriction>
          </xsd:simpleType>
        </xsd:union>
      </xsd:simpleType>
    </xsd:element>
    <xsd:element name="Original_x0020_Date_x0020_Created" ma:index="8" nillable="true" ma:displayName="Original Date Created" ma:default="" ma:format="DateOnly" ma:internalName="Original_x0020_Date_x0020_Created" ma:readOnly="false">
      <xsd:simpleType>
        <xsd:restriction base="dms:DateTime"/>
      </xsd:simpleType>
    </xsd:element>
    <xsd:element name="e0fcb3f570964638902a63147cd98219" ma:index="10" nillable="true" ma:taxonomy="true" ma:internalName="e0fcb3f570964638902a63147cd98219" ma:taxonomyFieldName="Organisation_x0020_Unit" ma:displayName="Organisation Unit" ma:default="" ma:fieldId="{e0fcb3f5-7096-4638-902a-63147cd98219}" ma:sspId="c4b2c377-c74f-46b8-b62e-9cefa93d8fc8" ma:termSetId="642ac736-c0d1-48cf-939c-a81b0e8934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0888ba7078d4a1bac90b097c1ed0fad" ma:index="12" nillable="true" ma:taxonomy="true" ma:internalName="f0888ba7078d4a1bac90b097c1ed0fad" ma:taxonomyFieldName="Initiating_x0020_Entity" ma:displayName="Initiating Entity" ma:readOnly="false" ma:default="1;#Department of Finance|fd660e8f-8f31-49bd-92a3-d31d4da31afe" ma:fieldId="{f0888ba7-078d-4a1b-ac90-b097c1ed0fad}" ma:sspId="c4b2c377-c74f-46b8-b62e-9cefa93d8fc8" ma:termSetId="1dd44c57-eb90-49d3-b71d-825941fd72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f934ccb37d6451ba60cdb89c1817167" ma:index="14" nillable="true" ma:taxonomy="true" ma:internalName="of934ccb37d6451ba60cdb89c1817167" ma:taxonomyFieldName="About_x0020_Entity" ma:displayName="About Entity" ma:readOnly="false" ma:default="1;#Department of Finance|fd660e8f-8f31-49bd-92a3-d31d4da31afe" ma:fieldId="{8f934ccb-37d6-451b-a60c-db89c1817167}" ma:sspId="c4b2c377-c74f-46b8-b62e-9cefa93d8fc8" ma:termSetId="1dd44c57-eb90-49d3-b71d-825941fd72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16" nillable="true" ma:taxonomy="true" ma:internalName="TaxKeywordTaxHTField" ma:taxonomyFieldName="TaxKeyword" ma:displayName="Enterprise Keywords" ma:readOnly="false" ma:fieldId="{23f27201-bee3-471e-b2e7-b64fd8b7ca38}" ma:taxonomyMulti="true" ma:sspId="c4b2c377-c74f-46b8-b62e-9cefa93d8f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lf395e0388bc45bfb8642f07b9d090f4" ma:index="19" nillable="true" ma:taxonomy="true" ma:internalName="lf395e0388bc45bfb8642f07b9d090f4" ma:taxonomyFieldName="Function_x0020_and_x0020_Activity" ma:displayName="Function and Activity" ma:readOnly="false" ma:default="" ma:fieldId="{5f395e03-88bc-45bf-b864-2f07b9d090f4}" ma:sspId="c4b2c377-c74f-46b8-b62e-9cefa93d8fc8" ma:termSetId="d6a09c5b-e950-47cc-8e6b-7e27719f9f0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0" nillable="true" ma:displayName="Taxonomy Catch All Column" ma:hidden="true" ma:list="{f4c189e6-c560-40fe-97d1-6662c6a9f502}" ma:internalName="TaxCatchAll" ma:readOnly="false" ma:showField="CatchAllData" ma:web="6a7e9632-768a-49bf-85ac-c69233ab2a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4" nillable="true" ma:displayName="Taxonomy Catch All Column1" ma:hidden="true" ma:list="{f4c189e6-c560-40fe-97d1-6662c6a9f502}" ma:internalName="TaxCatchAllLabel" ma:readOnly="true" ma:showField="CatchAllDataLabel" ma:web="6a7e9632-768a-49bf-85ac-c69233ab2a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9afc8f-a215-4bb1-9caf-c1c5d2f63d8a" elementFormDefault="qualified">
    <xsd:import namespace="http://schemas.microsoft.com/office/2006/documentManagement/types"/>
    <xsd:import namespace="http://schemas.microsoft.com/office/infopath/2007/PartnerControls"/>
    <xsd:element name="MediaServiceFastMetadata" ma:index="2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4b2c377-c74f-46b8-b62e-9cefa93d8f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8" nillable="true" ma:displayName="Extracted Text" ma:hidden="true" ma:internalName="MediaServiceOCR" ma:readOnly="true">
      <xsd:simpleType>
        <xsd:restriction base="dms:Note"/>
      </xsd:simpleType>
    </xsd:element>
    <xsd:element name="MediaServiceMetadata" ma:index="29" nillable="true" ma:displayName="MediaServiceMetadata" ma:hidden="true" ma:internalName="MediaServiceMetadata" ma:readOnly="true">
      <xsd:simpleType>
        <xsd:restriction base="dms:Note"/>
      </xsd:simpleType>
    </xsd:element>
    <xsd:element name="MediaServiceDateTaken" ma:index="3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3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3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e9632-768a-49bf-85ac-c69233ab2a5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hidden="true" ma:internalName="SharedWithDetails" ma:readOnly="true">
      <xsd:simpleType>
        <xsd:restriction base="dms:Note"/>
      </xsd:simpleType>
    </xsd:element>
    <xsd:element name="_dlc_DocId" ma:index="34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3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2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04B6A2-A91A-4DFD-AC63-96876881EBF6}"/>
</file>

<file path=customXml/itemProps2.xml><?xml version="1.0" encoding="utf-8"?>
<ds:datastoreItem xmlns:ds="http://schemas.openxmlformats.org/officeDocument/2006/customXml" ds:itemID="{9C43B145-3513-4883-BEE5-27231960F5D4}"/>
</file>

<file path=customXml/itemProps3.xml><?xml version="1.0" encoding="utf-8"?>
<ds:datastoreItem xmlns:ds="http://schemas.openxmlformats.org/officeDocument/2006/customXml" ds:itemID="{E1A4483D-DE94-443D-8FBF-F7E16F086E00}"/>
</file>

<file path=customXml/itemProps4.xml><?xml version="1.0" encoding="utf-8"?>
<ds:datastoreItem xmlns:ds="http://schemas.openxmlformats.org/officeDocument/2006/customXml" ds:itemID="{68854B25-0A65-48E9-ADE8-5D97E24D5E98}"/>
</file>

<file path=customXml/itemProps5.xml><?xml version="1.0" encoding="utf-8"?>
<ds:datastoreItem xmlns:ds="http://schemas.openxmlformats.org/officeDocument/2006/customXml" ds:itemID="{EE33662A-5276-49BE-961A-177451730E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>[SEC=OFFICIAL]</cp:keywords>
  <dc:description/>
  <cp:lastModifiedBy>Veide, Mark</cp:lastModifiedBy>
  <cp:revision>1</cp:revision>
  <dcterms:created xsi:type="dcterms:W3CDTF">2025-01-31T08:24:08Z</dcterms:created>
  <dcterms:modified xsi:type="dcterms:W3CDTF">2025-02-04T21:46:06Z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Namespace">
    <vt:lpwstr>gov.au</vt:lpwstr>
  </property>
  <property fmtid="{D5CDD505-2E9C-101B-9397-08002B2CF9AE}" pid="3" name="PM_Caveats_Count">
    <vt:lpwstr>0</vt:lpwstr>
  </property>
  <property fmtid="{D5CDD505-2E9C-101B-9397-08002B2CF9AE}" pid="4" name="PM_Version">
    <vt:lpwstr>2018.4</vt:lpwstr>
  </property>
  <property fmtid="{D5CDD505-2E9C-101B-9397-08002B2CF9AE}" pid="5" name="PM_Note">
    <vt:lpwstr/>
  </property>
  <property fmtid="{D5CDD505-2E9C-101B-9397-08002B2CF9AE}" pid="6" name="PMHMAC">
    <vt:lpwstr>v=2022.1;a=SHA256;h=CF7A7876E0558E2142C31207B6044504E768C5676911E604CAC99683B32C248F</vt:lpwstr>
  </property>
  <property fmtid="{D5CDD505-2E9C-101B-9397-08002B2CF9AE}" pid="7" name="PM_Qualifier">
    <vt:lpwstr/>
  </property>
  <property fmtid="{D5CDD505-2E9C-101B-9397-08002B2CF9AE}" pid="8" name="PM_SecurityClassification">
    <vt:lpwstr>OFFICIAL</vt:lpwstr>
  </property>
  <property fmtid="{D5CDD505-2E9C-101B-9397-08002B2CF9AE}" pid="9" name="PM_ProtectiveMarkingValue_Header">
    <vt:lpwstr>OFFICIAL</vt:lpwstr>
  </property>
  <property fmtid="{D5CDD505-2E9C-101B-9397-08002B2CF9AE}" pid="10" name="PM_OriginationTimeStamp">
    <vt:lpwstr>2025-01-31T08:27:40Z</vt:lpwstr>
  </property>
  <property fmtid="{D5CDD505-2E9C-101B-9397-08002B2CF9AE}" pid="11" name="PM_Markers">
    <vt:lpwstr/>
  </property>
  <property fmtid="{D5CDD505-2E9C-101B-9397-08002B2CF9AE}" pid="12" name="MSIP_Label_87d6481e-ccdd-4ab6-8b26-05a0df5699e7_Name">
    <vt:lpwstr>OFFICIAL</vt:lpwstr>
  </property>
  <property fmtid="{D5CDD505-2E9C-101B-9397-08002B2CF9AE}" pid="13" name="MSIP_Label_87d6481e-ccdd-4ab6-8b26-05a0df5699e7_SiteId">
    <vt:lpwstr>08954cee-4782-4ff6-9ad5-1997dccef4b0</vt:lpwstr>
  </property>
  <property fmtid="{D5CDD505-2E9C-101B-9397-08002B2CF9AE}" pid="14" name="MSIP_Label_87d6481e-ccdd-4ab6-8b26-05a0df5699e7_Enabled">
    <vt:lpwstr>true</vt:lpwstr>
  </property>
  <property fmtid="{D5CDD505-2E9C-101B-9397-08002B2CF9AE}" pid="15" name="PM_OriginatorUserAccountName_SHA256">
    <vt:lpwstr>A64E193953E249BD2A9BDEC6C04449B06C17BFB69055BA45773F0CDF5B20F69B</vt:lpwstr>
  </property>
  <property fmtid="{D5CDD505-2E9C-101B-9397-08002B2CF9AE}" pid="16" name="MSIP_Label_87d6481e-ccdd-4ab6-8b26-05a0df5699e7_SetDate">
    <vt:lpwstr>2025-01-31T08:27:40Z</vt:lpwstr>
  </property>
  <property fmtid="{D5CDD505-2E9C-101B-9397-08002B2CF9AE}" pid="17" name="MSIP_Label_87d6481e-ccdd-4ab6-8b26-05a0df5699e7_Method">
    <vt:lpwstr>Privileged</vt:lpwstr>
  </property>
  <property fmtid="{D5CDD505-2E9C-101B-9397-08002B2CF9AE}" pid="18" name="MSIP_Label_87d6481e-ccdd-4ab6-8b26-05a0df5699e7_ContentBits">
    <vt:lpwstr>0</vt:lpwstr>
  </property>
  <property fmtid="{D5CDD505-2E9C-101B-9397-08002B2CF9AE}" pid="19" name="MSIP_Label_87d6481e-ccdd-4ab6-8b26-05a0df5699e7_ActionId">
    <vt:lpwstr>2af523917bdf4d99bc68c1d852da1929</vt:lpwstr>
  </property>
  <property fmtid="{D5CDD505-2E9C-101B-9397-08002B2CF9AE}" pid="20" name="PM_InsertionValue">
    <vt:lpwstr>OFFICIAL</vt:lpwstr>
  </property>
  <property fmtid="{D5CDD505-2E9C-101B-9397-08002B2CF9AE}" pid="21" name="PM_Originator_Hash_SHA1">
    <vt:lpwstr>43208568183F64BF46530B15E3EF7F39BE8995F6</vt:lpwstr>
  </property>
  <property fmtid="{D5CDD505-2E9C-101B-9397-08002B2CF9AE}" pid="22" name="PM_DisplayValueSecClassificationWithQualifier">
    <vt:lpwstr>OFFICIAL</vt:lpwstr>
  </property>
  <property fmtid="{D5CDD505-2E9C-101B-9397-08002B2CF9AE}" pid="23" name="PM_Originating_FileId">
    <vt:lpwstr>841A9ECEF07C4542AF5D56925CF5C8E5</vt:lpwstr>
  </property>
  <property fmtid="{D5CDD505-2E9C-101B-9397-08002B2CF9AE}" pid="24" name="PM_ProtectiveMarkingValue_Footer">
    <vt:lpwstr>OFFICIAL</vt:lpwstr>
  </property>
  <property fmtid="{D5CDD505-2E9C-101B-9397-08002B2CF9AE}" pid="25" name="PM_ProtectiveMarkingImage_Header">
    <vt:lpwstr>C:\Program Files\Common Files\janusNET Shared\janusSEAL\Images\DocumentSlashBlue.png</vt:lpwstr>
  </property>
  <property fmtid="{D5CDD505-2E9C-101B-9397-08002B2CF9AE}" pid="26" name="PM_ProtectiveMarkingImage_Footer">
    <vt:lpwstr>C:\Program Files\Common Files\janusNET Shared\janusSEAL\Images\DocumentSlashBlue.png</vt:lpwstr>
  </property>
  <property fmtid="{D5CDD505-2E9C-101B-9397-08002B2CF9AE}" pid="27" name="PM_Display">
    <vt:lpwstr>OFFICIAL</vt:lpwstr>
  </property>
  <property fmtid="{D5CDD505-2E9C-101B-9397-08002B2CF9AE}" pid="28" name="PM_OriginatorDomainName_SHA256">
    <vt:lpwstr>325440F6CA31C4C3BCE4433552DC42928CAAD3E2731ABE35FDE729ECEB763AF0</vt:lpwstr>
  </property>
  <property fmtid="{D5CDD505-2E9C-101B-9397-08002B2CF9AE}" pid="29" name="PMUuid">
    <vt:lpwstr>v=2022.2;d=gov.au;g=46DD6D7C-8107-577B-BC6E-F348953B2E44</vt:lpwstr>
  </property>
  <property fmtid="{D5CDD505-2E9C-101B-9397-08002B2CF9AE}" pid="30" name="PM_Hash_Version">
    <vt:lpwstr>2022.1</vt:lpwstr>
  </property>
  <property fmtid="{D5CDD505-2E9C-101B-9397-08002B2CF9AE}" pid="31" name="PM_Hash_Salt_Prev">
    <vt:lpwstr>3325F096F607FAB8EAF73C4AE4BF4E5C</vt:lpwstr>
  </property>
  <property fmtid="{D5CDD505-2E9C-101B-9397-08002B2CF9AE}" pid="32" name="PM_Hash_Salt">
    <vt:lpwstr>3325F096F607FAB8EAF73C4AE4BF4E5C</vt:lpwstr>
  </property>
  <property fmtid="{D5CDD505-2E9C-101B-9397-08002B2CF9AE}" pid="33" name="PM_Hash_SHA1">
    <vt:lpwstr>514711CC0B84FFF9E053A998EDF8BB2E5ADBF378</vt:lpwstr>
  </property>
  <property fmtid="{D5CDD505-2E9C-101B-9397-08002B2CF9AE}" pid="34" name="PM_PrintOutPlacement_XLS">
    <vt:lpwstr/>
  </property>
  <property fmtid="{D5CDD505-2E9C-101B-9397-08002B2CF9AE}" pid="35" name="TaxKeyword">
    <vt:lpwstr>34;#[SEC=OFFICIAL]|07351cc0-de73-4913-be2f-56f124cbf8bb</vt:lpwstr>
  </property>
  <property fmtid="{D5CDD505-2E9C-101B-9397-08002B2CF9AE}" pid="36" name="Organisation_x0020_Unit">
    <vt:lpwstr/>
  </property>
  <property fmtid="{D5CDD505-2E9C-101B-9397-08002B2CF9AE}" pid="37" name="MediaServiceImageTags">
    <vt:lpwstr/>
  </property>
  <property fmtid="{D5CDD505-2E9C-101B-9397-08002B2CF9AE}" pid="38" name="About_x0020_Entity">
    <vt:lpwstr>1;#Department of Finance|fd660e8f-8f31-49bd-92a3-d31d4da31afe</vt:lpwstr>
  </property>
  <property fmtid="{D5CDD505-2E9C-101B-9397-08002B2CF9AE}" pid="39" name="ContentTypeId">
    <vt:lpwstr>0x010100B7B479F47583304BA8B631462CC772D7008F7CFF9272C47D4280006CCC81AF3990</vt:lpwstr>
  </property>
  <property fmtid="{D5CDD505-2E9C-101B-9397-08002B2CF9AE}" pid="40" name="Organisation Unit">
    <vt:lpwstr/>
  </property>
  <property fmtid="{D5CDD505-2E9C-101B-9397-08002B2CF9AE}" pid="41" name="Function_x0020_and_x0020_Activity">
    <vt:lpwstr/>
  </property>
  <property fmtid="{D5CDD505-2E9C-101B-9397-08002B2CF9AE}" pid="42" name="_dlc_DocIdItemGuid">
    <vt:lpwstr>35cc7f61-ae35-4ec0-a1ee-d7ad9defecc2</vt:lpwstr>
  </property>
  <property fmtid="{D5CDD505-2E9C-101B-9397-08002B2CF9AE}" pid="43" name="About Entity">
    <vt:lpwstr>1;#Department of Finance|fd660e8f-8f31-49bd-92a3-d31d4da31afe</vt:lpwstr>
  </property>
  <property fmtid="{D5CDD505-2E9C-101B-9397-08002B2CF9AE}" pid="44" name="Initiating Entity">
    <vt:lpwstr>1</vt:lpwstr>
  </property>
  <property fmtid="{D5CDD505-2E9C-101B-9397-08002B2CF9AE}" pid="45" name="Function and Activity">
    <vt:lpwstr/>
  </property>
  <property fmtid="{D5CDD505-2E9C-101B-9397-08002B2CF9AE}" pid="46" name="Initiating_x0020_Entity">
    <vt:lpwstr>1</vt:lpwstr>
  </property>
</Properties>
</file>